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ljos\SynologyDrive\Stranke\EF\JN obnova referata\RD\Popis del-sklop 4\"/>
    </mc:Choice>
  </mc:AlternateContent>
  <xr:revisionPtr revIDLastSave="0" documentId="13_ncr:1_{EBB773C0-0AF5-41A1-B95B-C3E3D9A27E07}" xr6:coauthVersionLast="47" xr6:coauthVersionMax="47" xr10:uidLastSave="{00000000-0000-0000-0000-000000000000}"/>
  <bookViews>
    <workbookView xWindow="-120" yWindow="-120" windowWidth="29040" windowHeight="15720" tabRatio="779" activeTab="3" xr2:uid="{00000000-000D-0000-FFFF-FFFF00000000}"/>
  </bookViews>
  <sheets>
    <sheet name="NASLOVNA" sheetId="19" r:id="rId1"/>
    <sheet name="REKAPITULACIJA" sheetId="1" r:id="rId2"/>
    <sheet name="SPLOŠNA DOLOČILA" sheetId="20" r:id="rId3"/>
    <sheet name="MIZARSKA DELA IN OPREMA" sheetId="13" r:id="rId4"/>
    <sheet name="List1" sheetId="21" r:id="rId5"/>
  </sheets>
  <definedNames>
    <definedName name="__xlfn_SINGLE">NA()</definedName>
    <definedName name="Excel_BuiltIn_Print_Area" localSheetId="3">'MIZARSKA DELA IN OPREMA'!$A$1:$F$2</definedName>
    <definedName name="Excel_BuiltIn_Print_Area" localSheetId="1">REKAPITULACIJA!$A$1:$F$13</definedName>
    <definedName name="_xlnm.Print_Area" localSheetId="3">'MIZARSKA DELA IN OPREMA'!$A$1:$F$102</definedName>
    <definedName name="_xlnm.Print_Area" localSheetId="1">REKAPITULACIJA!$A$1:$F$13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2" i="13" l="1"/>
  <c r="F70" i="13"/>
  <c r="F68" i="13"/>
  <c r="F62" i="13"/>
  <c r="F52" i="13"/>
  <c r="F53" i="13"/>
  <c r="F54" i="13"/>
  <c r="F55" i="13"/>
  <c r="F56" i="13"/>
  <c r="F57" i="13"/>
  <c r="F58" i="13"/>
  <c r="F94" i="13"/>
  <c r="F92" i="13"/>
  <c r="F90" i="13"/>
  <c r="F88" i="13"/>
  <c r="F86" i="13"/>
  <c r="F84" i="13"/>
  <c r="F80" i="13"/>
  <c r="F78" i="13"/>
  <c r="F76" i="13"/>
  <c r="F74" i="13"/>
  <c r="F72" i="13"/>
  <c r="F66" i="13"/>
  <c r="F64" i="13"/>
  <c r="F60" i="13"/>
  <c r="F51" i="13"/>
  <c r="F49" i="13"/>
  <c r="F42" i="13"/>
  <c r="F40" i="13"/>
  <c r="F38" i="13"/>
  <c r="F36" i="13"/>
  <c r="F96" i="13" s="1"/>
  <c r="E100" i="13" l="1"/>
  <c r="F100" i="13" s="1"/>
  <c r="F6" i="1"/>
  <c r="F9" i="1" l="1"/>
  <c r="F102" i="13"/>
  <c r="F7" i="1"/>
  <c r="F11" i="1" l="1"/>
  <c r="F13" i="1"/>
</calcChain>
</file>

<file path=xl/sharedStrings.xml><?xml version="1.0" encoding="utf-8"?>
<sst xmlns="http://schemas.openxmlformats.org/spreadsheetml/2006/main" count="255" uniqueCount="192">
  <si>
    <t>I.</t>
  </si>
  <si>
    <t>II.</t>
  </si>
  <si>
    <t>OBRTNIŠKA DELA</t>
  </si>
  <si>
    <t>SKUPAJ VSA DELA Z DDV - jem:</t>
  </si>
  <si>
    <t>m.e.</t>
  </si>
  <si>
    <t xml:space="preserve">količina </t>
  </si>
  <si>
    <t>cena na enoto</t>
  </si>
  <si>
    <t>znesek</t>
  </si>
  <si>
    <t>1.</t>
  </si>
  <si>
    <t>kpl</t>
  </si>
  <si>
    <t>2.</t>
  </si>
  <si>
    <t>3.</t>
  </si>
  <si>
    <t>4.</t>
  </si>
  <si>
    <t>5.</t>
  </si>
  <si>
    <t>6.</t>
  </si>
  <si>
    <t>7.</t>
  </si>
  <si>
    <t>8.</t>
  </si>
  <si>
    <t>9.</t>
  </si>
  <si>
    <t>10.</t>
  </si>
  <si>
    <t>11.</t>
  </si>
  <si>
    <t>kos</t>
  </si>
  <si>
    <r>
      <t>m</t>
    </r>
    <r>
      <rPr>
        <vertAlign val="superscript"/>
        <sz val="10"/>
        <rFont val="Arial"/>
        <family val="2"/>
        <charset val="238"/>
      </rPr>
      <t>2</t>
    </r>
  </si>
  <si>
    <t>Objekt:</t>
  </si>
  <si>
    <t xml:space="preserve">Projektant: </t>
  </si>
  <si>
    <t>Elvis Alukić inž.grad.</t>
  </si>
  <si>
    <t>ELPRO TEAM d.o.o.</t>
  </si>
  <si>
    <t>DDV  22,00 %</t>
  </si>
  <si>
    <t>%</t>
  </si>
  <si>
    <t>Kardeljeva ploščad 17</t>
  </si>
  <si>
    <t>1000 Ljubljana</t>
  </si>
  <si>
    <t>EKONOMSKA FAKULTETA V LJUBLJANA</t>
  </si>
  <si>
    <t>PREUREDITEV REFERATA</t>
  </si>
  <si>
    <t>Hribarjevo nabrežje 3</t>
  </si>
  <si>
    <t>SCORPIO STUDIO D.O.O.</t>
  </si>
  <si>
    <t>Miloš Hrastelj u.d.i.a. - odgovorni vodja projekta</t>
  </si>
  <si>
    <t>Miloš Hrastelj u.d.i.a. - odgovorni projektant</t>
  </si>
  <si>
    <t>POPIS GRADBENO OBRTNIŠKIH DEL</t>
  </si>
  <si>
    <t>UVOD V PROJEKTANTSKI POPIS DEL</t>
  </si>
  <si>
    <t>SPLOŠNA OPOMBA: Popis zajema gradbeno obrtniška dela za območje rekonstrukcije. V sledečem popisu morajo biti v vseh postavkah vračunane in upoštevane sledeče pripombe:</t>
  </si>
  <si>
    <t xml:space="preserve"> Vsi potrebni varnostni ukrepi in zaščite v smislu Zakona o varnosti in zdravja pri delu ter Pravilnika o listinah za  sredstva pri delu, ki veljajo pri izvajanju navedenih del.</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</si>
  <si>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</si>
  <si>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</si>
  <si>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V času izdelave objekta morajo biti vsi vgrajeni materiali kot tudi začasno deponirani material na delovišču in skladiščih zaščiteni pred fizičnimi poškodbami, dežjem, mrazom in hudim vetrom ter ostalimi škodljivimi vremenskimi pogoji.</t>
  </si>
  <si>
    <t>Pri izvajanju objekta je obvezno upoštevati zahteve Elaboratov (ŠPV, akustika ...), ter vse ostale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t>
  </si>
  <si>
    <t>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t>
  </si>
  <si>
    <t>Vsebina popisa je izdelana na podlagi trenutno veljavnih predpisov in standardov. Količine so izračunane na podlagi GNG normativov in veljajo v nadaljevanju tudi kot kriterij za obračun posameznih količin!</t>
  </si>
  <si>
    <t>Posamezni materiali, ki so v popisu navedeni z imenom ali tipom so za ponudnika obvezni!</t>
  </si>
  <si>
    <t>Polega navedenega mora biti v cenah posameznih postavk upoštevano tudi sledeče:</t>
  </si>
  <si>
    <t>- vsi splošni in stalni stroški povezani z organizacijo in delom na gradbišču</t>
  </si>
  <si>
    <t>- splošni stroški pristojbin in davkov upravnih organov pri prijavi gradbišča, pridobivanje raznih dovoljenj in soglasij v zvezi z izvedbo</t>
  </si>
  <si>
    <t>- eventuelni stroški povezani s  predstavitvami posameznih predvidenih in vgrajenih materialov investitorju, stroški nastali glede zahtev investitorja o eventuelni faznosti gradnje, prilagajanja terminskega plana izvedbe glede na obstoječe stanje itd.</t>
  </si>
  <si>
    <t>- finalno čiščenje prostorov in okolice objekta po končani gradnji</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</si>
  <si>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</si>
  <si>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</si>
  <si>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Elementi za pripravo predračuna in popis del</t>
  </si>
  <si>
    <t xml:space="preserve">Ponudnik je dolžan, da pred oddajo ponudbe prouči dokumentacijo, si ogleda lokacijo objekta in predvidi potreben obseg in zahtevnost ter organizacijo del.
 </t>
  </si>
  <si>
    <t>Cene so podane na enoto mere in morajo vključevati vse stroške: stroške, ki se nanašajo na izvedbo posameznih del, prodajne in druge takse, stroške transporta, zavarovanja in ostale lokalne stroške, ki se nanašajo na pridobitev ustreznih dovoljenj za izvedbo dela (cestnih zapor) in primopredajo del s strani izvajalca naročniku. V ceni mora biti vključen strošek vseh potrebnih testov pri ponudniku in na objektu, kontrole kakovosti, dokazila o ustreznosti vseh vgrajenih materialov, atestov in izjav, projekta za vzdrževanje in obratovanje. Ponudbena cena je seštevek cen iz posameznih postavk popisa del s skupno rekapitulacijo del po zaporedju iz popisa del z ustreznim davkom na dodano vrednost.</t>
  </si>
  <si>
    <t>Pred izvedbo in vgradnjo posameznih materialov in opreme je potrebno preveriti dimenzije na terenu in vse prilagoditi dani situaciji! Pred vgraditvijo materialov in opreme morajo tehnične karakteristike preveriti in potrditi investitor, projektant in nadzornik gradnje.</t>
  </si>
  <si>
    <t>Ponudnik ne more uveljavljati naknadnih podražitev iz naslova nepopolne ali neustrezne dokumentacije.</t>
  </si>
  <si>
    <t>Pri kalkulaciji cen za posamezno postavko mora ponudnik upoštevati tudi naslednja dela, ker gredo le ta v njegovo breme:</t>
  </si>
  <si>
    <t xml:space="preserve"> ponudnik mora pregledati projektno dokumentacijo in za kalkulacijo cene za posamezno postavko upoštevati vsa določila navedena v projektni dokumentaciji oziroma tehničnem poročilu k popisu del,</t>
  </si>
  <si>
    <t xml:space="preserve"> pred začetkom izgradnje je izvajalec dolžan zapisniško ugotoviti in dokumentirati obstoječe stanje vseh sosednjih objektov, drugih površin in dostopnih poti,</t>
  </si>
  <si>
    <t>ponudnik je dolžan v ceno vključiti vse stroške pridobitve potrebnih soglasij in dovoljenj v zvezi s prevozi, zaporo cest (občinskih in državnih) in parkirišč, prečkanji komunalnih vodov, stroške zaščite komunalnih naprav in stroške upravljavcev ali njihovih predstavnikov, stroške projektantskega nadzora,</t>
  </si>
  <si>
    <t>postavitev in vzdrževanje prometne signalizacije za delno zaporo prometa v času izvajanja del v skladu z elaboratom, ki ga pripravi izvajalec in dovoljenjem pristojnega organa,</t>
  </si>
  <si>
    <t>stroške obveščanja krajanov o delnih zaporah ceste</t>
  </si>
  <si>
    <t>zaščita vseh komunalnih in drugih naprav, ki obstajajo in to v skladu z zahtevami upravljavca teh naprav in objektov in stroške trasiranja in vseh začasnih prestavitev in prevezav</t>
  </si>
  <si>
    <t>stroške ureditve gradbišča po projektu (tudi napisna tabla), naročilo in postavitev napisne table v skladu z navodili morebitnih sofinancerjev projekta, postavitev gradbiščne table predpisanih dimenzij in vsebine, postavitev opozorilnih tabel, postavitev zaščitne ograje, označbe transportnih in dostopnih poti do objekta, urejanje prometa pri dostavi skladno s predpisi, ureditev začasnih deponij materialov, ki se odstranijo, ureditev začasnih deponij za nove materiale, ustrezno zaščitene pred vremenskimi vplivi, ureditev ustreznih prostorov za deponijo ločenih gradbenih odpadkov</t>
  </si>
  <si>
    <t>stroške zakoličbe in zapisnika o zakoličenju</t>
  </si>
  <si>
    <t>vse stroške priprave in izvedbe začasnih dostopov do in na gradbišču ter zagotavljanje nemotenega dostopa interventnim vozilom ves čas gradnje za celotno območje, ki se z gradnjo tangira</t>
  </si>
  <si>
    <t>zagotavljanje varnosti pri delu na gradbišču skladno z veljavno Uredbo o zagotavljanju varnosti in zdravja pri delu na začasnih in premičnih gradbiščih</t>
  </si>
  <si>
    <t>vse stroške v zvezi z zavarovanjem gradbišča po Gradbenem zakonu in ureditvijo gradbišča, zavarovanje gradbišča za čas od začetka izvajanja del do primopredaje objekta s sklenitvijo ustrezne zavarovalne pogodbe pri pooblaščeni zavarovalni družbi</t>
  </si>
  <si>
    <t>kontrola kakovosti vseh vgrajenih materialov (zbitost, ravnost, tesnost, trdnost...),</t>
  </si>
  <si>
    <t>strošek vseh meritev (kot npr. meritev hrupa, mikroklimatske meritve, meritev vgrajenih naprav ter regulacija in nastavitve vključno s poročilom in merilnimi listi ter protokolom nastavljenih vrednosti), prevozov, drobnega materiala, transportnih stroškov in podobno,</t>
  </si>
  <si>
    <t>strošek prisotnosti statika in geomehanika</t>
  </si>
  <si>
    <t>sprotno dokumentiranje in posredovanje nadzorniku in projektantu vseh sprememb za izdelavo projekta izvedenih del</t>
  </si>
  <si>
    <t>sprotno čiščenje gradbišča in okolice ter finalno zaključno čiščenje gradbišča po končanih delih</t>
  </si>
  <si>
    <t>strošek vseh potrebnih testov pri ponudniku in na objektu, atestov in izjav, pridobitve potrebnih dokumentov za izdelavo dokazila o zanesljivosti objekta in uspešne izvedbe tehničnega pregleda</t>
  </si>
  <si>
    <t>izvajalec mora v času gradnje na gradbišču zagotoviti opremljen kontejner za potrebe naročnika in nadzorne službe (ustrezno hlajen oz. ogrevan)</t>
  </si>
  <si>
    <t>izvajalec mora v enotnih cenah vključiti vsa dela navedena v splošnih opisih posameznih popisov del,</t>
  </si>
  <si>
    <t>obračun izkopov, odvozov in zasipov se vrši v raščenem stanju, zato mora ponudnik v ponudbeno ceno vkalkulirati faktor razrahljivosti</t>
  </si>
  <si>
    <t>odvoz izkopanega materiala na začasne deponije oziroma na mesta za vgraditev v zasip, ter vse notranje transporte vseh materialov</t>
  </si>
  <si>
    <t>odvoz odvečnega materiala, ki nastane pri gradbenem delu, na lokacijo za predelavo gradbenih materialov vključno s taksami; dokazila o primernem deponiranju (lokacija in količina materiala) je potrebno redno dostavljati naročniku oziroma nadzornemu organu naročnika, kot prilogo k situacijam. V kolikor izvajalec dokazil o primernem deponiranju ne dostavi naročniku, naročnik odvoza ne bo plačal.</t>
  </si>
  <si>
    <t>razpiranje jarka po potrebi</t>
  </si>
  <si>
    <t>sprotne geodetske meritve gradbenih del (višinske kote posameznih objektov kot so komunalna infrastruktura in podobno), sprotne geodetske meritve izvedene kanalizacije (višinske kote dna in pokrova revizijskih jaškov), predložitev teh meritev je pogoj za potrditev izvedenih del v knjigi obračunskih izmer</t>
  </si>
  <si>
    <t>izvedba preizkusa tesnosti meteorne kanalizacije, izpiranje in izvedba pregleda kanalizacije po končanih delih</t>
  </si>
  <si>
    <t>strošek vseh meritev, prevozov, drobnega materiala, transportnih stroškov in podobno</t>
  </si>
  <si>
    <t>strošek tlačnih preizkusov, dezinfekcije, bakterioloških in kemijskih izvodov vode</t>
  </si>
  <si>
    <t>strošek izklopov, prevezav, preusmeritev, meritev in poskusnega delovanja vseh instalacij v objektu ali instalacij, ki se vežejo na objekt</t>
  </si>
  <si>
    <t>potrebne ali zahtevane meritve elektroinstalacij in strojnih instalacij</t>
  </si>
  <si>
    <t>morebitne potrebne meritve hrupa v okolju ter meritve vplivov na okolje, ki jih izvede pooblaščeni zavod,</t>
  </si>
  <si>
    <t>vzpostavitev priklopov sosednjih objektov na komunalne vode, če se zaradi odklopa objekta prekine povezava</t>
  </si>
  <si>
    <t>stroške izdelave geodetskega posnetka izvedenih del in predaja katastra komunalnih naprav  (KKN) naročniku v 4 (štirih) izvodih ter elaborata za zbirni kataster GJI</t>
  </si>
  <si>
    <t>vsa dela za odvodnjavanje padavinske, izvorne in podtalne vode med gradnjo (vključno s potrebnim črpanjem vode, tudi iz gradbene jame), tako da se zagotovi stalno in kontrolirano odvajanje ter prepreči zadrževanje vode in zamakanje raščenih ali nasutih materialov</t>
  </si>
  <si>
    <t>stroške potrebnega prečrpavanja odpadne vode med gradnjo (stroški začasnih obtokov obstoječega kanalizacijskega sistema),</t>
  </si>
  <si>
    <t>vse stroške ločenega zbiranja, sortiranja in evidentiranja gradbenih odpadkov, zemeljskega izkopa, kot tudi stroške odvoza in predelave le teh, po določilih veljavnega predpisa kakor tudi ostale stroške, ki so navedeni v predhodnih alinejah</t>
  </si>
  <si>
    <t>posegi na obstoječem vodovodnem sistemu; zapiranje vode v času prevezav, dezinfekcije, izpiranja, meritev itd., obveščanje uporabnikov ter vzpostavitev prvotnega delovnega režima na sistemu po izvedenih posegih.</t>
  </si>
  <si>
    <t>tlačni preizkus cevovoda s polnjenjem vode, z uporabo registriranega manometra ter izdajo potrdila za vse cevovode</t>
  </si>
  <si>
    <t>izpiranje in razkuževanje cevovoda z zapiranjem in odpiranjem vode ter izstavitvijo ustreznega potrdila s strani izvajalca, ki ima veljavno pooblastilo s strani Ministrstva za zdravstvo,</t>
  </si>
  <si>
    <t>analiza bakteriološkega in kemičnega izvida vzorca vode</t>
  </si>
  <si>
    <t>strokovni nadzor s strani bodočega upravljalca nad izvajanjem montažnih in gradbenih del</t>
  </si>
  <si>
    <t>izvajalec mora najkasneje pri primopredaji objekta naročniku posredovati tehnično dokumentacijo proizvajalca, iz katere izhaja, da uporabljeni gradbeni proizvodi izpolnjujejo naročnikove zahteve ter dokazilo o zanesljivosti objekta za izvedbo tehničnega pregleda in pridobitev uporabnega dovoljenja</t>
  </si>
  <si>
    <t>Z oddajo ponudbe vsak ponudnik izjavlja, da je skrbno preučil vse sestavne dele projekta in da je v skupno vrednost vključil vsa dodatna, nepredvidena in presežna dela ter material, ki zagotavljajo popolno, zaključeno in celostno izvedbo objekta, ki ga obravnava načrt,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t>
  </si>
  <si>
    <t>POZOR! Ponudnik mora popis v XLSX formatu kontrolirati s popisom v PDF formatu! Kontrolirati mora, ali so vse celice v XLSX formatu v celoti odprte. Ponudba mora veljati za celotne opise v vseh celicah.</t>
  </si>
  <si>
    <t>Izdelavo ponudb za izvedbo in izvedbo projekta je potrebno izdelati skladno z načrtom. Načrt je potrebno upoštevati v celoti (risbe, detajli, sheme, opisi in popisi). V primeru tiskarskih napak, morebitnih neskladij v projektu ali tehničnih pomanjkljivosti izvedbenih detajlov, risb, opisov ali popisov je ponudnik ali izvajalec dolžan na to opozoriti projektanta. Predloge potrdita odgovorni vodja projekta, projektant in investitor.</t>
  </si>
  <si>
    <t>V sklop izvajalčeve ponudbe sodijo vsi delavniški načrti, ki jih pred izvedbo glede tehnične pravilnosti, zahtevane kakovosti in videza potrdi projektant.</t>
  </si>
  <si>
    <t>Kjer ni opredeljenega izvedbenega industrijskega detajla ali izdelka, ga mora izvajalec pred izvedbo predstaviti, izbor pa potrditi projektant in investitor</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</si>
  <si>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projektant in investitor.</t>
  </si>
  <si>
    <t>Navedene splošne opombe, pripombe in kriteriji veljajo za celoten popis.</t>
  </si>
  <si>
    <t>Popis sestavil:</t>
  </si>
  <si>
    <t>12.</t>
  </si>
  <si>
    <t>13.</t>
  </si>
  <si>
    <t>14.</t>
  </si>
  <si>
    <t>15.</t>
  </si>
  <si>
    <t>16.</t>
  </si>
  <si>
    <t>17.</t>
  </si>
  <si>
    <t>18.</t>
  </si>
  <si>
    <t>19.</t>
  </si>
  <si>
    <t>20.</t>
  </si>
  <si>
    <t>21.</t>
  </si>
  <si>
    <t>22.</t>
  </si>
  <si>
    <t>SPLOŠNA DOLOČILA:</t>
  </si>
  <si>
    <t>*</t>
  </si>
  <si>
    <t>POSAMEZNE POSTAVKE,</t>
  </si>
  <si>
    <t>stroške zgoraj navedenih DOLOČIL,</t>
  </si>
  <si>
    <t>izvedbo del po opisu v posameznih postavkah,</t>
  </si>
  <si>
    <t>CENA NA ENOTO MERE POSAMEZNE POSTAVKE MORA VSEBOVATI:</t>
  </si>
  <si>
    <t xml:space="preserve">navedene stroške pri rekapitulaciji obrtniških del v opisu SPLOŠNO O CENI ZA MERSKO ENOTO </t>
  </si>
  <si>
    <t>stroške, ki so navedeni v SPLOŠNIH DOLOČILIH pri rekapitulaciji obrtniških del,</t>
  </si>
  <si>
    <t xml:space="preserve">V ceni je obvezno upoštevati snemanje izmer na objektu, vse transporte do mesta vgradnje in ves potrebni </t>
  </si>
  <si>
    <t>pomožni,  pritrdilni (vključno s podkonstrukcijo) ter ves tesnilni material za končni, finalno obdelan in vgrajen</t>
  </si>
  <si>
    <t>izdelek!</t>
  </si>
  <si>
    <t xml:space="preserve">Dela morajo biti izvršena po določilih veljavnih standardov, normativov, tehničnih pogojev in predpisov. </t>
  </si>
  <si>
    <t>Materiali in izdelki za tovrstna dela morajo po kvaliteti ustrezati določilom veljavnih standardov in morajo imeti</t>
  </si>
  <si>
    <t>ustrezen certifikat.</t>
  </si>
  <si>
    <t>Sestavni del popisa so projektantske sheme in detajli v projektu PZR!</t>
  </si>
  <si>
    <t xml:space="preserve">Vsi izdelki morajo biti izdelani po detajlih PZR/PZI, v kolikor jih priredi izvajalec, morajo biti potrjeni s strani </t>
  </si>
  <si>
    <t>projektanta!</t>
  </si>
  <si>
    <t xml:space="preserve">Postavitev, premeščanje in odstranitev  premičnih odrov višine do 2,0m, je potrebno upoštevati v cenah za </t>
  </si>
  <si>
    <t xml:space="preserve">enoto posamezne postavke. Za izvršitev del kjer se zahtevajo višji delavni odri, se uporabljajo obstoječi odri </t>
  </si>
  <si>
    <t>na objektu, ki so zajeti pri tesarskih delih.</t>
  </si>
  <si>
    <t>vsi prenosi, prevozi oz.transporti do mesta vgraditve,</t>
  </si>
  <si>
    <t>delavniško dokumentacijo za izvedbo posameznih izdelkov,</t>
  </si>
  <si>
    <t>ceno formirati za finalno obdelan-izgotovljen in montiran izdelek!</t>
  </si>
  <si>
    <t>MIZARSKA DELA</t>
  </si>
  <si>
    <t>23.</t>
  </si>
  <si>
    <t>24.</t>
  </si>
  <si>
    <t>Ljubljana, maj 2026</t>
  </si>
  <si>
    <t>MIZARSKA DELA IN POHIŠTVENA OPREMA</t>
  </si>
  <si>
    <t>VSA MIZARSKA DELA SO DETAJLNO OPISANA  NA POSAMEZNIH SHEMAH IN DETAJLIH</t>
  </si>
  <si>
    <t>POHIŠTVENA OPREMA</t>
  </si>
  <si>
    <t>VSA POHIŠTVENA OPREME IN ELEMENTI SO DETAJLNO OPISANI  NA POSAMEZNIH SHEMAH IN DETAJLIH</t>
  </si>
  <si>
    <r>
      <rPr>
        <b/>
        <sz val="10"/>
        <rFont val="Arial"/>
        <family val="2"/>
        <charset val="238"/>
      </rPr>
      <t>WC O</t>
    </r>
    <r>
      <rPr>
        <sz val="10"/>
        <rFont val="Arial"/>
        <family val="2"/>
        <charset val="238"/>
      </rPr>
      <t xml:space="preserve"> Izdelava in montaža lesene omara za čistila, dimenzije 50x30x235, Izvedba in montaža z vgradnjo po detajlu in shemah opreme, (oprema: glej list 2.4.1 in 2.4.2).</t>
    </r>
  </si>
  <si>
    <t>Izvedba in montaža z vgradnjo po detajlu in shemi čajne kuhinje, (oprema: glej list 2.4.3) in sicer kot je navedeno v shemi:
a) leseni elementi - omarice:
,- omara za vgradni hladilnik, dimenzije 64x215x62 cm,
,- spodnje talne omarice: skupne dimenzije 200x90x62 cm,
,-zgornje viseče omarice z vgrajenim LED svetlobnim trakom v ALU profilu: skupne dimenzije: 200x70x40 cm.</t>
  </si>
  <si>
    <t>c) korito z ocejevalnikom nerjaveče jeklo 0.8 mm polirano, na primer: A LINE 600x500x160 mm, posoda: 340x400x160 mm.</t>
  </si>
  <si>
    <t>d) mikrovalovna pečica vgradna, na primer: BOSCH BFL 523 MSO,  ŠVG 59,5x38,3x34,5 cmprostornine 20 litrov,</t>
  </si>
  <si>
    <t>f) steklokeramična kuhalna plošča, na primer  Elektrolux LHR3233 CK, ŠVG 27x3,849 cm,</t>
  </si>
  <si>
    <t>h) visoki hladilnik, na primer  BOSCH KIF51AFE0, VŠ 139,7 x 55,8 cm</t>
  </si>
  <si>
    <t>e) kuhinjska napa, na primer: BOSCH DFT63AC50, VŠG 18x59,8x28 cm, 368 m3/h</t>
  </si>
  <si>
    <t>g) pomivalni stroj na primer BOSCH BOSCH SMV2HVX06E, ŠVG 81,5x59,8x55 cm,</t>
  </si>
  <si>
    <t>b) steklena obloga iz kaljenega stekla, barvano, debeline 5 mm, dimenzije: 200x55 cm,</t>
  </si>
  <si>
    <r>
      <rPr>
        <b/>
        <sz val="10"/>
        <rFont val="Arial"/>
        <family val="2"/>
        <charset val="238"/>
      </rPr>
      <t>M</t>
    </r>
    <r>
      <rPr>
        <sz val="10"/>
        <rFont val="Arial"/>
        <family val="2"/>
        <charset val="238"/>
      </rPr>
      <t xml:space="preserve"> tipska miza, dimenzije:160x80x75 cm s predalnikom, dimenzije: 44x60x60 cm in oblogo, dimenzije: 160x40 cm.  Izvedba in montaža z vgradnjo po detajlu in shemah opreme, (oprema: glej list 2.4.4).
</t>
    </r>
    <r>
      <rPr>
        <b/>
        <sz val="10"/>
        <rFont val="Arial"/>
        <family val="2"/>
        <charset val="238"/>
      </rPr>
      <t>Opomba:</t>
    </r>
    <r>
      <rPr>
        <sz val="10"/>
        <rFont val="Arial"/>
        <family val="2"/>
        <charset val="238"/>
      </rPr>
      <t xml:space="preserve"> Vtičnica z okvirjem ni predmet ponudbe.</t>
    </r>
  </si>
  <si>
    <r>
      <rPr>
        <b/>
        <sz val="10"/>
        <rFont val="Arial"/>
        <family val="2"/>
        <charset val="238"/>
      </rPr>
      <t>M2</t>
    </r>
    <r>
      <rPr>
        <sz val="10"/>
        <rFont val="Arial"/>
        <family val="2"/>
        <charset val="238"/>
      </rPr>
      <t xml:space="preserve"> klubska miza fi 45 vpr. Trio. Izvedba ali dobava z vgradnjo po detajlu in shemah opreme, (oprema: glej list 2.4.6).</t>
    </r>
  </si>
  <si>
    <r>
      <rPr>
        <b/>
        <sz val="10"/>
        <rFont val="Arial"/>
        <family val="2"/>
        <charset val="238"/>
      </rPr>
      <t>M2*</t>
    </r>
    <r>
      <rPr>
        <sz val="10"/>
        <rFont val="Arial"/>
        <family val="2"/>
        <charset val="238"/>
      </rPr>
      <t xml:space="preserve"> klubska miza fi 60 npr.Celine Moemax.  Izvedba ali dobava z vgradnjo po detajlu in shemah opreme, (oprema: glej list 2.4.7).</t>
    </r>
  </si>
  <si>
    <r>
      <rPr>
        <b/>
        <sz val="10"/>
        <rFont val="Arial"/>
        <family val="2"/>
        <charset val="238"/>
      </rPr>
      <t xml:space="preserve">M3 </t>
    </r>
    <r>
      <rPr>
        <sz val="10"/>
        <rFont val="Arial"/>
        <family val="2"/>
        <charset val="238"/>
      </rPr>
      <t>konferenčna miza 420x110x75 cm. Izvedba in montaža z vgradnjo po detajlu in shemah opreme, (oprema: glej list 2.4.8)</t>
    </r>
  </si>
  <si>
    <r>
      <rPr>
        <b/>
        <sz val="10"/>
        <rFont val="Arial"/>
        <family val="2"/>
        <charset val="238"/>
      </rPr>
      <t>O1</t>
    </r>
    <r>
      <rPr>
        <sz val="10"/>
        <rFont val="Arial"/>
        <family val="2"/>
        <charset val="238"/>
      </rPr>
      <t xml:space="preserve"> nizka omara 80x42x75 cm. Izvedba in montaža z vgradnjo po detajlu in shemah opreme, (oprema: (glej list 2.4.9)</t>
    </r>
  </si>
  <si>
    <r>
      <rPr>
        <b/>
        <sz val="10"/>
        <rFont val="Arial"/>
        <family val="2"/>
        <charset val="238"/>
      </rPr>
      <t>O2</t>
    </r>
    <r>
      <rPr>
        <sz val="10"/>
        <rFont val="Arial"/>
        <family val="2"/>
        <charset val="238"/>
      </rPr>
      <t xml:space="preserve"> nizka omara 80x42x115 cm. Izvedba in montaža z vgradnjo po detajlu in shemah opreme, (oprema: glej list 2.4.10)</t>
    </r>
  </si>
  <si>
    <r>
      <rPr>
        <b/>
        <sz val="10"/>
        <rFont val="Arial"/>
        <family val="2"/>
        <charset val="238"/>
      </rPr>
      <t>O3</t>
    </r>
    <r>
      <rPr>
        <sz val="10"/>
        <rFont val="Arial"/>
        <family val="2"/>
        <charset val="238"/>
      </rPr>
      <t xml:space="preserve"> visoka omara 80x42x274 cm. Izvedba in montaža z vgradnjo po detajlu in shemah opreme, (oprema: glej list 2.4.11)</t>
    </r>
  </si>
  <si>
    <r>
      <rPr>
        <b/>
        <sz val="10"/>
        <rFont val="Arial"/>
        <family val="2"/>
        <charset val="238"/>
      </rPr>
      <t>O3*</t>
    </r>
    <r>
      <rPr>
        <sz val="10"/>
        <rFont val="Arial"/>
        <family val="2"/>
        <charset val="238"/>
      </rPr>
      <t xml:space="preserve"> visoka omara 80x42x274 cm. Izvedba in montaža z vgradnjo po detajlu in shemah opreme, (oprema: glej list 2.4.12)</t>
    </r>
  </si>
  <si>
    <r>
      <rPr>
        <b/>
        <sz val="10"/>
        <rFont val="Arial"/>
        <family val="2"/>
        <charset val="238"/>
      </rPr>
      <t>O4</t>
    </r>
    <r>
      <rPr>
        <sz val="10"/>
        <rFont val="Arial"/>
        <family val="2"/>
        <charset val="238"/>
      </rPr>
      <t xml:space="preserve"> visoka kovinska ognjeodporna omara EI30, ŠVG 93x195x52 cm. Dobava in montaža z vgradnjo po detajlu in shemah opreme, (oprema: (glej list 2.4.13)</t>
    </r>
  </si>
  <si>
    <r>
      <rPr>
        <b/>
        <sz val="10"/>
        <rFont val="Arial"/>
        <family val="2"/>
        <charset val="238"/>
      </rPr>
      <t>O5</t>
    </r>
    <r>
      <rPr>
        <sz val="10"/>
        <rFont val="Arial"/>
        <family val="2"/>
        <charset val="238"/>
      </rPr>
      <t xml:space="preserve"> Lesene omara v tehničnem prostoru.  Izvedba in montaža z vgradnjo po detajlu in shemah opreme, (oprema: glej list 2,4,14) in sicer:
a) lesena omara za električno komunikacijsko omaro: dimenzije: ŠVG 80x274x82 cm,
b) lesena omara za blendo električne omare in inštalacije: dimenzije: ŠVG 90x274x27 cm,
c) lesena arhivska omara s policami: dimenzije: ŠVG 38x274x27 cm,
d) lesena blenda nad omarami do stropa, dimenzije: ŠVG 210x18x10 cm,</t>
    </r>
  </si>
  <si>
    <r>
      <rPr>
        <b/>
        <sz val="10"/>
        <rFont val="Arial"/>
        <family val="2"/>
        <charset val="238"/>
      </rPr>
      <t>O6</t>
    </r>
    <r>
      <rPr>
        <sz val="10"/>
        <rFont val="Arial"/>
        <family val="2"/>
        <charset val="238"/>
      </rPr>
      <t xml:space="preserve"> Lesene omara v tehničnem prostoru.  Izvedba in montaža z vgradnjo po detajlu in shemah opreme, (oprema: glej list 2,4,15) in sicer:
a) lesena omara za blendo električne  omare jaki tok : dimenzije: ŠVG 90x274x50 cm,
b) lesena omara za blendo električne telekomunikacijkske omare in inštalacije: dimenzije: ŠVG 10x274x25 cm,
c) lesena blenda nad omarami do stropa, dimenzije: ŠVG 210x18x10 cm,</t>
    </r>
  </si>
  <si>
    <r>
      <rPr>
        <b/>
        <sz val="10"/>
        <rFont val="Arial"/>
        <family val="2"/>
        <charset val="238"/>
      </rPr>
      <t>G</t>
    </r>
    <r>
      <rPr>
        <sz val="10"/>
        <rFont val="Arial"/>
        <family val="2"/>
        <charset val="238"/>
      </rPr>
      <t xml:space="preserve"> omara za garderobo in rekvizite 200x90x274 cm. Izvedba in montaža z vgradnjo po detajlu in shemah opreme, (oprema: glej list 2.4.17)</t>
    </r>
  </si>
  <si>
    <r>
      <rPr>
        <b/>
        <sz val="10"/>
        <rFont val="Arial"/>
        <family val="2"/>
        <charset val="238"/>
      </rPr>
      <t>Ob</t>
    </r>
    <r>
      <rPr>
        <sz val="10"/>
        <rFont val="Arial"/>
        <family val="2"/>
        <charset val="238"/>
      </rPr>
      <t xml:space="preserve"> tipski obešalniki. Dobava in montaža z vgradnjo po detajlu in shemah opreme, (oprema: glej list 2.4.18)</t>
    </r>
  </si>
  <si>
    <r>
      <rPr>
        <b/>
        <sz val="10"/>
        <rFont val="Arial"/>
        <family val="2"/>
        <charset val="238"/>
      </rPr>
      <t>K</t>
    </r>
    <r>
      <rPr>
        <sz val="10"/>
        <rFont val="Arial"/>
        <family val="2"/>
        <charset val="238"/>
      </rPr>
      <t xml:space="preserve"> Izvedba in montaža lesene konvektorske maske, dimenzije 260x75x47 cm, komplet z montažno kovinsko prašno barvano podkonstrukcijo RAL po izbiri arhitekta. Izvedba in montaža z vgradnjo po detajlu in shemah opreme, (oprema: glej list 2.4.19)</t>
    </r>
  </si>
  <si>
    <r>
      <rPr>
        <b/>
        <sz val="10"/>
        <rFont val="Arial"/>
        <family val="2"/>
        <charset val="238"/>
      </rPr>
      <t>M1</t>
    </r>
    <r>
      <rPr>
        <sz val="10"/>
        <rFont val="Arial"/>
        <family val="2"/>
        <charset val="238"/>
      </rPr>
      <t xml:space="preserve"> kotna miza, dimenzije:180x160x75 cm s predalnikom, dimenzije: 44x60x60 cm in oblogo, dimenzije: 180x40 cm. Izvedba in montaža z vgradnjo po detajlu in shemah opreme, (oprema: glej list 2.4.5).
</t>
    </r>
    <r>
      <rPr>
        <b/>
        <sz val="10"/>
        <rFont val="Arial"/>
        <family val="2"/>
        <charset val="238"/>
      </rPr>
      <t>Opomba:</t>
    </r>
    <r>
      <rPr>
        <sz val="10"/>
        <rFont val="Arial"/>
        <family val="2"/>
        <charset val="238"/>
      </rPr>
      <t xml:space="preserve"> Vtičnica z okvirjem ni predmet ponudbe.</t>
    </r>
  </si>
  <si>
    <r>
      <rPr>
        <b/>
        <sz val="10"/>
        <rFont val="Arial"/>
        <family val="2"/>
        <charset val="238"/>
      </rPr>
      <t>Lo</t>
    </r>
    <r>
      <rPr>
        <sz val="10"/>
        <rFont val="Arial"/>
        <family val="2"/>
        <charset val="238"/>
      </rPr>
      <t xml:space="preserve"> Izvedba stenske obloge iz IVERAL plošče debeline 8 mm na katero so montirane letvice dimenzij 5x3 cm in višine 278 cm. Razmak med letvicami je 3 cm. Razmak je barvan v temno sivo barvo kot so noge in usnje sejne sobe.  Izvedba in montaža z vgradnjo po detajlu in navodilih arhitekta:  (arhitektura: glej list 2.3.4).</t>
    </r>
  </si>
  <si>
    <r>
      <rPr>
        <b/>
        <sz val="10"/>
        <rFont val="Arial"/>
        <family val="2"/>
        <charset val="238"/>
      </rPr>
      <t xml:space="preserve">Lb </t>
    </r>
    <r>
      <rPr>
        <sz val="10"/>
        <rFont val="Arial"/>
        <family val="2"/>
        <charset val="238"/>
      </rPr>
      <t>Izdelava in montaža lesenih blend dimenzij 22x274 cm in debeline 3 cm. Vključno z vsemi obdelavami. Izvedba in montaža z vgradnjo po detajlu in navodilih arhitekta:  (arhitektura: glej list 2.3.6).</t>
    </r>
  </si>
  <si>
    <r>
      <rPr>
        <b/>
        <sz val="10"/>
        <rFont val="Arial CE"/>
        <charset val="238"/>
      </rPr>
      <t>WC S</t>
    </r>
    <r>
      <rPr>
        <sz val="10"/>
        <rFont val="Arial CE"/>
        <charset val="238"/>
      </rPr>
      <t xml:space="preserve"> Izdelava in vgradnja sanitarne stene z vrati </t>
    </r>
    <r>
      <rPr>
        <b/>
        <sz val="10"/>
        <rFont val="Arial CE"/>
        <charset val="238"/>
      </rPr>
      <t>"V3"</t>
    </r>
    <r>
      <rPr>
        <sz val="10"/>
        <rFont val="Arial CE"/>
        <charset val="238"/>
      </rPr>
      <t xml:space="preserve"> skupne dimenzije 158x235x5 cm. Vrata dimenzij 80x235 cm na treh skritih sponah. Sestavljena iz dveh ivernih plošč debeline 3,20 cm in 1,80 cm. Oplemenitenih z dekorjem kot naprimer EGGER U763 ST9 biserno siva. Stena je dvignjena od tal za 5 cm na distančnikih. Kljuka na zunanji strani na notranji pa metuljček. Vključno z obešalnikom za garderobo na notranji strani. Po detajlu in shemah stavbnega pohištva, (glej shema sten in vrat:  list 12 V3, oprema: list 2.4.1 in 2.4.2).</t>
    </r>
  </si>
  <si>
    <t>Vrtljivi in dvižno nastvaljivi pisarniški stoli, po izbiri arhitekta in naročnika do nabavne vrednosti 250 € brez DDV.</t>
  </si>
  <si>
    <t>"Statični" nakladalni stoli, po izbiri arhitekta in naročnika do nabavne vrednosti 120 € brez DDV.</t>
  </si>
  <si>
    <t>Izdelava delavniških načrtov zgoraj navedenih mizarskih del in pohitvene opreme, za pregled naročnika in arhitekta.</t>
  </si>
  <si>
    <t>skupaj mizarska dela in pohištvena oprema:</t>
  </si>
  <si>
    <r>
      <rPr>
        <b/>
        <sz val="10"/>
        <rFont val="Arial"/>
        <family val="2"/>
        <charset val="238"/>
      </rPr>
      <t>O7</t>
    </r>
    <r>
      <rPr>
        <sz val="10"/>
        <rFont val="Arial"/>
        <family val="2"/>
        <charset val="238"/>
      </rPr>
      <t xml:space="preserve"> komunikacijska omarica rack 60x60x75cm. Izvedba in montaža z vgradnjo po detajlu in shemah opreme, (oprema: glej list 2.4.16)</t>
    </r>
  </si>
  <si>
    <t>H.</t>
  </si>
  <si>
    <t>Razna nepredvidena in dodatno naročena obrtniška dela, obračunana po dejansko porabljenem času in materiala, oziroma po dostavljenem in potrjenem predračunu, ali po sporazumno dogovorjeni in potrjeni ceni s strani naročnika in nadzornika. Vpisana nepredvidena in dodatno naročena dela v gradbeni dnevnik, sedaj pa ocenjema na 10 % navedenih obrtniških del.</t>
  </si>
  <si>
    <t>H</t>
  </si>
  <si>
    <t>I</t>
  </si>
  <si>
    <t>NEPREDVIDENA IN DODATNO NAROČENA
MIZARSKA DELA IN POHIŠTVENA OPREMA</t>
  </si>
  <si>
    <t>skupaj nepredvidena in dodatno naročena
mizarska dela in pohištvena oprema</t>
  </si>
  <si>
    <t>III.</t>
  </si>
  <si>
    <t>REKAPITULACIJA - MIZARSKA DELA</t>
  </si>
  <si>
    <t>REKAPITULACIJA - MIZARSKA DELA
IN POHIŠTVENA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</si>
</sst>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_);_(@_)"/>
    <numFmt numFmtId="165" formatCode="&quot;SIT&quot;#,##0\ ;&quot;(SIT&quot;#,##0\)"/>
    <numFmt numFmtId="166" formatCode="mmmm\ d&quot;, &quot;yyyy"/>
    <numFmt numFmtId="167" formatCode="_-&quot;€ &quot;* #,##0.00_-;&quot;-€ &quot;* #,##0.00_-;_-&quot;€ &quot;* \-??_-;_-@_-"/>
    <numFmt numFmtId="168" formatCode="_ [$€]\ * #,##0.00_ ;_ [$€]\ * \-#,##0.00_ ;_ [$€]\ * \-??_ ;_ @_ "/>
    <numFmt numFmtId="169" formatCode="_-* #,##0.00&quot; SIT&quot;_-;\-* #,##0.00&quot; SIT&quot;_-;_-* \-??&quot; SIT&quot;_-;_-@_-"/>
    <numFmt numFmtId="170" formatCode="_-* #,##0.00&quot; €&quot;_-;\-* #,##0.00&quot; €&quot;_-;_-* \-??&quot; €&quot;_-;_-@_-"/>
    <numFmt numFmtId="171" formatCode="_-* #,##0.00\ _S_I_T_-;\-* #,##0.00\ _S_I_T_-;_-* \-??\ _S_I_T_-;_-@_-"/>
    <numFmt numFmtId="172" formatCode="_-* #,##0\ _S_I_T_-;\-* #,##0\ _S_I_T_-;_-* \-??\ _S_I_T_-;_-@_-"/>
    <numFmt numFmtId="173" formatCode="#,##0.00&quot; €&quot;"/>
    <numFmt numFmtId="174" formatCode="#,##0.00\ &quot;€&quot;"/>
  </numFmts>
  <fonts count="40" x14ac:knownFonts="1">
    <font>
      <sz val="10"/>
      <name val="Arial CE"/>
      <family val="2"/>
      <charset val="238"/>
    </font>
    <font>
      <sz val="10"/>
      <name val="Arial"/>
      <family val="2"/>
      <charset val="238"/>
    </font>
    <font>
      <sz val="10"/>
      <name val="Arial CE"/>
      <charset val="238"/>
    </font>
    <font>
      <sz val="11"/>
      <color indexed="8"/>
      <name val="Calibri"/>
      <family val="2"/>
      <charset val="238"/>
    </font>
    <font>
      <sz val="11"/>
      <color indexed="8"/>
      <name val="Calibri"/>
      <family val="2"/>
    </font>
    <font>
      <sz val="9"/>
      <name val="Tahoma"/>
      <family val="2"/>
      <charset val="238"/>
    </font>
    <font>
      <sz val="10"/>
      <name val="Arial"/>
      <family val="2"/>
    </font>
    <font>
      <sz val="11"/>
      <color indexed="8"/>
      <name val="Arial"/>
      <family val="2"/>
      <charset val="238"/>
    </font>
    <font>
      <sz val="12"/>
      <name val="Arial"/>
      <family val="2"/>
      <charset val="238"/>
    </font>
    <font>
      <sz val="10"/>
      <name val="Arial Narrow"/>
      <family val="2"/>
      <charset val="238"/>
    </font>
    <font>
      <sz val="10"/>
      <color indexed="10"/>
      <name val="Calibri"/>
      <family val="2"/>
      <charset val="238"/>
    </font>
    <font>
      <sz val="11"/>
      <name val="Times New Roman"/>
      <family val="1"/>
    </font>
    <font>
      <sz val="12"/>
      <name val="Arial ce"/>
      <family val="2"/>
      <charset val="238"/>
    </font>
    <font>
      <b/>
      <sz val="16"/>
      <name val="Arial CE"/>
      <family val="2"/>
      <charset val="238"/>
    </font>
    <font>
      <b/>
      <sz val="12"/>
      <name val="Arial CE"/>
      <family val="2"/>
      <charset val="238"/>
    </font>
    <font>
      <b/>
      <i/>
      <sz val="12"/>
      <name val="Arial CE"/>
      <family val="2"/>
      <charset val="238"/>
    </font>
    <font>
      <b/>
      <sz val="12"/>
      <name val="Arial"/>
      <family val="2"/>
      <charset val="238"/>
    </font>
    <font>
      <i/>
      <sz val="12"/>
      <name val="Arial CE"/>
      <family val="2"/>
      <charset val="238"/>
    </font>
    <font>
      <b/>
      <sz val="10"/>
      <name val="Arial"/>
      <family val="2"/>
      <charset val="238"/>
    </font>
    <font>
      <b/>
      <sz val="10"/>
      <name val="Arial CE"/>
      <charset val="238"/>
    </font>
    <font>
      <vertAlign val="superscript"/>
      <sz val="10"/>
      <name val="Arial"/>
      <family val="2"/>
      <charset val="238"/>
    </font>
    <font>
      <i/>
      <sz val="10"/>
      <name val="Arial"/>
      <family val="2"/>
      <charset val="238"/>
    </font>
    <font>
      <b/>
      <sz val="12"/>
      <name val="Arial CE"/>
      <charset val="238"/>
    </font>
    <font>
      <sz val="10"/>
      <name val="Arial CE"/>
      <family val="2"/>
      <charset val="238"/>
    </font>
    <font>
      <sz val="8"/>
      <name val="Arial CE"/>
      <family val="2"/>
      <charset val="238"/>
    </font>
    <font>
      <sz val="12"/>
      <name val="Arial CE"/>
      <charset val="238"/>
    </font>
    <font>
      <b/>
      <sz val="18"/>
      <name val="Arial CE"/>
      <charset val="238"/>
    </font>
    <font>
      <b/>
      <sz val="14"/>
      <name val="Arial CE"/>
      <charset val="238"/>
    </font>
    <font>
      <sz val="14"/>
      <name val="Arial CE"/>
      <charset val="238"/>
    </font>
    <font>
      <sz val="10"/>
      <color indexed="8"/>
      <name val="Calibri"/>
      <family val="2"/>
      <charset val="238"/>
    </font>
    <font>
      <sz val="10"/>
      <color indexed="8"/>
      <name val="Verdana"/>
      <family val="2"/>
      <charset val="238"/>
    </font>
    <font>
      <b/>
      <sz val="11"/>
      <color indexed="8"/>
      <name val="Verdana"/>
      <family val="2"/>
      <charset val="238"/>
    </font>
    <font>
      <sz val="11"/>
      <color indexed="8"/>
      <name val="Verdana"/>
      <family val="2"/>
      <charset val="238"/>
    </font>
    <font>
      <b/>
      <u/>
      <sz val="10"/>
      <color indexed="8"/>
      <name val="Verdana"/>
      <family val="2"/>
      <charset val="238"/>
    </font>
    <font>
      <u/>
      <sz val="10"/>
      <color indexed="10"/>
      <name val="Verdana"/>
      <family val="2"/>
      <charset val="238"/>
    </font>
    <font>
      <b/>
      <sz val="10"/>
      <color indexed="8"/>
      <name val="Verdana"/>
      <family val="2"/>
      <charset val="238"/>
    </font>
    <font>
      <b/>
      <sz val="11"/>
      <name val="Arial"/>
      <family val="2"/>
      <charset val="238"/>
    </font>
    <font>
      <b/>
      <i/>
      <sz val="12"/>
      <name val="Arial"/>
      <family val="2"/>
      <charset val="238"/>
    </font>
    <font>
      <u/>
      <sz val="10"/>
      <name val="Arial"/>
      <family val="2"/>
      <charset val="238"/>
    </font>
    <font>
      <sz val="11"/>
      <color theme="1"/>
      <name val="Calibri"/>
      <family val="2"/>
      <charset val="238"/>
      <scheme val="minor"/>
    </font>
  </fonts>
  <fills count="4">
    <fill>
      <patternFill patternType="none"/>
    </fill>
    <fill>
      <patternFill patternType="gray125"/>
    </fill>
    <fill>
      <patternFill patternType="solid">
        <fgColor indexed="23"/>
        <bgColor indexed="55"/>
      </patternFill>
    </fill>
    <fill>
      <patternFill patternType="solid">
        <fgColor indexed="22"/>
        <bgColor indexed="31"/>
      </patternFill>
    </fill>
  </fills>
  <borders count="3">
    <border>
      <left/>
      <right/>
      <top/>
      <bottom/>
      <diagonal/>
    </border>
    <border>
      <left/>
      <right/>
      <top style="thin">
        <color indexed="8"/>
      </top>
      <bottom style="double">
        <color indexed="8"/>
      </bottom>
      <diagonal/>
    </border>
    <border>
      <left/>
      <right/>
      <top style="thin">
        <color indexed="8"/>
      </top>
      <bottom style="medium">
        <color indexed="8"/>
      </bottom>
      <diagonal/>
    </border>
  </borders>
  <cellStyleXfs count="49">
    <xf numFmtId="0" fontId="0" fillId="0" borderId="0"/>
    <xf numFmtId="164" fontId="23" fillId="0" borderId="0" applyFill="0" applyBorder="0" applyAlignment="0" applyProtection="0"/>
    <xf numFmtId="37"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167" fontId="23" fillId="0" borderId="0" applyFill="0" applyBorder="0" applyAlignment="0" applyProtection="0"/>
    <xf numFmtId="2" fontId="1" fillId="0" borderId="0" applyFill="0" applyBorder="0" applyAlignment="0" applyProtection="0"/>
    <xf numFmtId="0" fontId="2" fillId="0" borderId="0"/>
    <xf numFmtId="0" fontId="1" fillId="0" borderId="0"/>
    <xf numFmtId="0" fontId="2" fillId="0" borderId="0"/>
    <xf numFmtId="0" fontId="2" fillId="0" borderId="0"/>
    <xf numFmtId="0" fontId="1" fillId="0" borderId="0"/>
    <xf numFmtId="0" fontId="3" fillId="0" borderId="0"/>
    <xf numFmtId="0" fontId="1" fillId="0" borderId="0"/>
    <xf numFmtId="0" fontId="1" fillId="0" borderId="0"/>
    <xf numFmtId="0" fontId="1" fillId="0" borderId="0"/>
    <xf numFmtId="0" fontId="2" fillId="0" borderId="0"/>
    <xf numFmtId="0" fontId="4" fillId="0" borderId="0"/>
    <xf numFmtId="0" fontId="5" fillId="0" borderId="0"/>
    <xf numFmtId="0" fontId="6" fillId="0" borderId="0"/>
    <xf numFmtId="0" fontId="2" fillId="0" borderId="0"/>
    <xf numFmtId="168" fontId="2" fillId="0" borderId="0"/>
    <xf numFmtId="0" fontId="7" fillId="0" borderId="0"/>
    <xf numFmtId="168" fontId="8" fillId="0" borderId="0"/>
    <xf numFmtId="0" fontId="2" fillId="0" borderId="0"/>
    <xf numFmtId="0" fontId="39" fillId="0" borderId="0"/>
    <xf numFmtId="0" fontId="3" fillId="0" borderId="0"/>
    <xf numFmtId="0" fontId="3" fillId="0" borderId="0"/>
    <xf numFmtId="0" fontId="2" fillId="0" borderId="0"/>
    <xf numFmtId="0" fontId="1" fillId="0" borderId="0"/>
    <xf numFmtId="0" fontId="1" fillId="0" borderId="0"/>
    <xf numFmtId="0" fontId="3" fillId="0" borderId="0"/>
    <xf numFmtId="0" fontId="9" fillId="0" borderId="0"/>
    <xf numFmtId="0" fontId="2" fillId="0" borderId="0"/>
    <xf numFmtId="0" fontId="1" fillId="0" borderId="0" applyNumberFormat="0" applyBorder="0" applyProtection="0">
      <alignment horizontal="left" vertical="top" wrapText="1"/>
    </xf>
    <xf numFmtId="0" fontId="10" fillId="0" borderId="0"/>
    <xf numFmtId="168" fontId="11" fillId="0" borderId="0" applyFill="0">
      <alignment wrapText="1"/>
    </xf>
    <xf numFmtId="0" fontId="3" fillId="0" borderId="0"/>
    <xf numFmtId="169" fontId="23" fillId="0" borderId="0" applyFill="0" applyBorder="0" applyAlignment="0" applyProtection="0"/>
    <xf numFmtId="169" fontId="23" fillId="0" borderId="0" applyFill="0" applyBorder="0" applyAlignment="0" applyProtection="0"/>
    <xf numFmtId="169" fontId="23" fillId="0" borderId="0" applyFill="0" applyBorder="0" applyAlignment="0" applyProtection="0"/>
    <xf numFmtId="170" fontId="23" fillId="0" borderId="0" applyFill="0" applyBorder="0" applyAlignment="0" applyProtection="0"/>
    <xf numFmtId="171" fontId="23" fillId="0" borderId="0" applyFill="0" applyBorder="0" applyAlignment="0" applyProtection="0"/>
    <xf numFmtId="171" fontId="23" fillId="0" borderId="0" applyFill="0" applyBorder="0" applyAlignment="0" applyProtection="0"/>
    <xf numFmtId="171" fontId="23" fillId="0" borderId="0" applyFill="0" applyBorder="0" applyAlignment="0" applyProtection="0"/>
    <xf numFmtId="171" fontId="23" fillId="0" borderId="0" applyFill="0" applyBorder="0" applyAlignment="0" applyProtection="0"/>
    <xf numFmtId="164" fontId="23" fillId="0" borderId="0" applyFill="0" applyBorder="0" applyAlignment="0" applyProtection="0"/>
    <xf numFmtId="172" fontId="5" fillId="0" borderId="0" applyFill="0" applyBorder="0" applyAlignment="0" applyProtection="0"/>
    <xf numFmtId="171" fontId="23" fillId="0" borderId="0" applyFill="0" applyBorder="0" applyAlignment="0" applyProtection="0"/>
  </cellStyleXfs>
  <cellXfs count="130">
    <xf numFmtId="0" fontId="0" fillId="0" borderId="0" xfId="0"/>
    <xf numFmtId="0" fontId="12" fillId="0" borderId="0" xfId="0" applyFont="1" applyAlignment="1">
      <alignment vertical="top"/>
    </xf>
    <xf numFmtId="4" fontId="12" fillId="0" borderId="0" xfId="0" applyNumberFormat="1" applyFont="1" applyAlignment="1">
      <alignment horizontal="center"/>
    </xf>
    <xf numFmtId="4" fontId="12" fillId="0" borderId="0" xfId="0" applyNumberFormat="1" applyFont="1"/>
    <xf numFmtId="0" fontId="14" fillId="0" borderId="0" xfId="0" applyFont="1"/>
    <xf numFmtId="0" fontId="15" fillId="0" borderId="0" xfId="0" applyFont="1" applyAlignment="1">
      <alignment vertical="top"/>
    </xf>
    <xf numFmtId="0" fontId="15" fillId="0" borderId="0" xfId="0" applyFont="1"/>
    <xf numFmtId="4" fontId="14" fillId="0" borderId="0" xfId="0" applyNumberFormat="1" applyFont="1"/>
    <xf numFmtId="4" fontId="14" fillId="0" borderId="0" xfId="0" applyNumberFormat="1" applyFont="1" applyAlignment="1">
      <alignment horizontal="center"/>
    </xf>
    <xf numFmtId="0" fontId="16" fillId="0" borderId="0" xfId="0" applyFont="1" applyAlignment="1">
      <alignment vertical="top"/>
    </xf>
    <xf numFmtId="0" fontId="16" fillId="0" borderId="0" xfId="0" applyFont="1"/>
    <xf numFmtId="0" fontId="14" fillId="0" borderId="0" xfId="0" applyFont="1" applyAlignment="1">
      <alignment vertical="top"/>
    </xf>
    <xf numFmtId="4" fontId="14" fillId="0" borderId="1" xfId="0" applyNumberFormat="1" applyFont="1" applyBorder="1"/>
    <xf numFmtId="4" fontId="17" fillId="0" borderId="0" xfId="0" applyNumberFormat="1" applyFont="1" applyAlignment="1">
      <alignment horizontal="center"/>
    </xf>
    <xf numFmtId="4" fontId="17" fillId="0" borderId="0" xfId="0" applyNumberFormat="1" applyFont="1"/>
    <xf numFmtId="0" fontId="14" fillId="0" borderId="2" xfId="0" applyFont="1" applyBorder="1"/>
    <xf numFmtId="4" fontId="14" fillId="0" borderId="2" xfId="0" applyNumberFormat="1" applyFont="1" applyBorder="1" applyAlignment="1">
      <alignment horizontal="center"/>
    </xf>
    <xf numFmtId="4" fontId="14" fillId="0" borderId="2" xfId="0" applyNumberFormat="1" applyFont="1" applyBorder="1"/>
    <xf numFmtId="4" fontId="12" fillId="0" borderId="2" xfId="0" applyNumberFormat="1" applyFont="1" applyBorder="1"/>
    <xf numFmtId="0" fontId="2" fillId="0" borderId="0" xfId="0" applyFont="1" applyAlignment="1">
      <alignment vertical="top"/>
    </xf>
    <xf numFmtId="0" fontId="2" fillId="0" borderId="0" xfId="0" applyFont="1"/>
    <xf numFmtId="4" fontId="2" fillId="0" borderId="0" xfId="0" applyNumberFormat="1" applyFont="1" applyAlignment="1">
      <alignment horizontal="center"/>
    </xf>
    <xf numFmtId="4" fontId="2" fillId="0" borderId="0" xfId="0" applyNumberFormat="1" applyFont="1"/>
    <xf numFmtId="4" fontId="25" fillId="0" borderId="0" xfId="0" applyNumberFormat="1" applyFont="1" applyAlignment="1">
      <alignment horizontal="right"/>
    </xf>
    <xf numFmtId="0" fontId="12" fillId="0" borderId="0" xfId="0" applyFont="1"/>
    <xf numFmtId="0" fontId="22" fillId="0" borderId="0" xfId="0" applyFont="1"/>
    <xf numFmtId="0" fontId="26" fillId="0" borderId="0" xfId="0" applyFont="1" applyAlignment="1">
      <alignment horizontal="left"/>
    </xf>
    <xf numFmtId="0" fontId="27" fillId="0" borderId="0" xfId="0" applyFont="1"/>
    <xf numFmtId="4" fontId="27" fillId="0" borderId="0" xfId="0" applyNumberFormat="1" applyFont="1" applyAlignment="1">
      <alignment horizontal="left"/>
    </xf>
    <xf numFmtId="4" fontId="28" fillId="0" borderId="0" xfId="0" applyNumberFormat="1" applyFont="1"/>
    <xf numFmtId="4" fontId="28" fillId="0" borderId="0" xfId="0" applyNumberFormat="1" applyFont="1" applyAlignment="1">
      <alignment horizontal="right"/>
    </xf>
    <xf numFmtId="0" fontId="28" fillId="0" borderId="0" xfId="0" applyFont="1"/>
    <xf numFmtId="4" fontId="22" fillId="0" borderId="0" xfId="0" applyNumberFormat="1" applyFont="1" applyAlignment="1">
      <alignment horizontal="left"/>
    </xf>
    <xf numFmtId="4" fontId="25" fillId="0" borderId="0" xfId="0" applyNumberFormat="1" applyFont="1"/>
    <xf numFmtId="0" fontId="25" fillId="0" borderId="0" xfId="0" applyFont="1"/>
    <xf numFmtId="4" fontId="25" fillId="0" borderId="0" xfId="0" applyNumberFormat="1" applyFont="1" applyAlignment="1">
      <alignment horizontal="center"/>
    </xf>
    <xf numFmtId="4" fontId="25" fillId="0" borderId="0" xfId="0" applyNumberFormat="1" applyFont="1" applyAlignment="1">
      <alignment horizontal="left"/>
    </xf>
    <xf numFmtId="0" fontId="29" fillId="0" borderId="0" xfId="0" applyFont="1" applyAlignment="1">
      <alignment horizontal="right" vertical="top"/>
    </xf>
    <xf numFmtId="0" fontId="0" fillId="0" borderId="0" xfId="0" applyAlignment="1">
      <alignment wrapText="1"/>
    </xf>
    <xf numFmtId="0" fontId="30" fillId="0" borderId="0" xfId="0" applyFont="1" applyAlignment="1">
      <alignment horizontal="right" vertical="top"/>
    </xf>
    <xf numFmtId="0" fontId="31" fillId="0" borderId="0" xfId="0" applyFont="1" applyAlignment="1">
      <alignment wrapText="1"/>
    </xf>
    <xf numFmtId="0" fontId="31" fillId="0" borderId="0" xfId="0" applyFont="1"/>
    <xf numFmtId="0" fontId="31" fillId="2" borderId="0" xfId="0" applyFont="1" applyFill="1"/>
    <xf numFmtId="4" fontId="31" fillId="0" borderId="0" xfId="0" applyNumberFormat="1" applyFont="1"/>
    <xf numFmtId="0" fontId="32" fillId="0" borderId="0" xfId="0" applyFont="1"/>
    <xf numFmtId="0" fontId="33" fillId="0" borderId="0" xfId="0" applyFont="1" applyAlignment="1">
      <alignment vertical="center" wrapText="1"/>
    </xf>
    <xf numFmtId="0" fontId="33" fillId="3" borderId="0" xfId="0" applyFont="1" applyFill="1" applyAlignment="1">
      <alignment vertical="center" wrapText="1"/>
    </xf>
    <xf numFmtId="0" fontId="34" fillId="0" borderId="0" xfId="0" applyFont="1" applyAlignment="1">
      <alignment horizontal="justify" vertical="top" wrapText="1"/>
    </xf>
    <xf numFmtId="0" fontId="30" fillId="0" borderId="0" xfId="0" applyFont="1"/>
    <xf numFmtId="0" fontId="35" fillId="0" borderId="0" xfId="0" applyFont="1" applyAlignment="1">
      <alignment horizontal="right" vertical="top"/>
    </xf>
    <xf numFmtId="0" fontId="30" fillId="0" borderId="0" xfId="0" applyFont="1" applyAlignment="1">
      <alignment horizontal="left" vertical="center" wrapText="1"/>
    </xf>
    <xf numFmtId="0" fontId="30" fillId="0" borderId="0" xfId="0" applyFont="1" applyAlignment="1">
      <alignment vertical="center" wrapText="1"/>
    </xf>
    <xf numFmtId="0" fontId="0" fillId="0" borderId="0" xfId="0" applyAlignment="1">
      <alignment vertical="top"/>
    </xf>
    <xf numFmtId="0" fontId="30" fillId="0" borderId="0" xfId="0" applyFont="1" applyAlignment="1">
      <alignment horizontal="left" vertical="top" wrapText="1"/>
    </xf>
    <xf numFmtId="0" fontId="30" fillId="0" borderId="0" xfId="0" applyFont="1" applyAlignment="1">
      <alignment wrapText="1"/>
    </xf>
    <xf numFmtId="3" fontId="30" fillId="0" borderId="0" xfId="0" applyNumberFormat="1" applyFont="1" applyAlignment="1">
      <alignment horizontal="left" vertical="top" wrapText="1"/>
    </xf>
    <xf numFmtId="3" fontId="30" fillId="0" borderId="0" xfId="0" applyNumberFormat="1" applyFont="1" applyAlignment="1">
      <alignment horizontal="left" vertical="center" wrapText="1"/>
    </xf>
    <xf numFmtId="3" fontId="30" fillId="0" borderId="0" xfId="0" applyNumberFormat="1" applyFont="1" applyAlignment="1">
      <alignment vertical="center" wrapText="1"/>
    </xf>
    <xf numFmtId="0" fontId="30" fillId="0" borderId="0" xfId="0" applyFont="1" applyAlignment="1">
      <alignment horizontal="justify" vertical="top" wrapText="1"/>
    </xf>
    <xf numFmtId="0" fontId="30" fillId="0" borderId="0" xfId="0" applyFont="1" applyAlignment="1">
      <alignment vertical="top" wrapText="1"/>
    </xf>
    <xf numFmtId="0" fontId="30" fillId="0" borderId="0" xfId="0" applyFont="1" applyAlignment="1">
      <alignment vertical="center"/>
    </xf>
    <xf numFmtId="0" fontId="30" fillId="0" borderId="0" xfId="0" applyFont="1" applyAlignment="1">
      <alignment horizontal="left" wrapText="1"/>
    </xf>
    <xf numFmtId="0" fontId="0" fillId="0" borderId="0" xfId="0" applyAlignment="1">
      <alignment horizontal="right" vertical="top"/>
    </xf>
    <xf numFmtId="0" fontId="16" fillId="0" borderId="0" xfId="0" applyFont="1" applyAlignment="1">
      <alignment horizontal="left" wrapText="1"/>
    </xf>
    <xf numFmtId="0" fontId="13" fillId="0" borderId="0" xfId="0" applyFont="1" applyAlignment="1">
      <alignment horizontal="left" wrapText="1"/>
    </xf>
    <xf numFmtId="0" fontId="14" fillId="0" borderId="1" xfId="0" applyFont="1" applyBorder="1" applyAlignment="1">
      <alignment horizontal="left" wrapText="1"/>
    </xf>
    <xf numFmtId="4" fontId="37" fillId="0" borderId="0" xfId="0" applyNumberFormat="1" applyFont="1" applyAlignment="1" applyProtection="1">
      <alignment horizontal="left" vertical="top"/>
    </xf>
    <xf numFmtId="4" fontId="37" fillId="0" borderId="0" xfId="0" applyNumberFormat="1" applyFont="1" applyAlignment="1" applyProtection="1">
      <alignment horizontal="left" vertical="top" wrapText="1"/>
    </xf>
    <xf numFmtId="4" fontId="36" fillId="0" borderId="0" xfId="0" applyNumberFormat="1" applyFont="1" applyAlignment="1" applyProtection="1">
      <alignment horizontal="center"/>
    </xf>
    <xf numFmtId="4" fontId="36" fillId="0" borderId="0" xfId="0" applyNumberFormat="1" applyFont="1" applyAlignment="1" applyProtection="1">
      <alignment horizontal="right"/>
    </xf>
    <xf numFmtId="173" fontId="36" fillId="0" borderId="0" xfId="0" applyNumberFormat="1" applyFont="1" applyAlignment="1" applyProtection="1">
      <alignment horizontal="right"/>
    </xf>
    <xf numFmtId="4" fontId="1" fillId="0" borderId="0" xfId="0" applyNumberFormat="1" applyFont="1" applyProtection="1"/>
    <xf numFmtId="4" fontId="18" fillId="0" borderId="0" xfId="0" applyNumberFormat="1" applyFont="1" applyAlignment="1" applyProtection="1">
      <alignment horizontal="left" vertical="top"/>
    </xf>
    <xf numFmtId="4" fontId="1" fillId="0" borderId="0" xfId="0" applyNumberFormat="1" applyFont="1" applyAlignment="1" applyProtection="1">
      <alignment horizontal="left" vertical="top" wrapText="1"/>
    </xf>
    <xf numFmtId="4" fontId="18" fillId="0" borderId="0" xfId="0" applyNumberFormat="1" applyFont="1" applyAlignment="1" applyProtection="1">
      <alignment horizontal="center"/>
    </xf>
    <xf numFmtId="173" fontId="18" fillId="0" borderId="0" xfId="0" applyNumberFormat="1" applyFont="1" applyAlignment="1" applyProtection="1">
      <alignment horizontal="right"/>
    </xf>
    <xf numFmtId="4" fontId="21" fillId="0" borderId="0" xfId="0" applyNumberFormat="1" applyFont="1" applyProtection="1"/>
    <xf numFmtId="4" fontId="16" fillId="0" borderId="0" xfId="0" applyNumberFormat="1" applyFont="1" applyAlignment="1" applyProtection="1">
      <alignment horizontal="left" vertical="top"/>
    </xf>
    <xf numFmtId="0" fontId="36" fillId="0" borderId="0" xfId="0" applyFont="1" applyProtection="1"/>
    <xf numFmtId="4" fontId="36" fillId="0" borderId="0" xfId="0" applyNumberFormat="1" applyFont="1" applyProtection="1"/>
    <xf numFmtId="173" fontId="36" fillId="0" borderId="0" xfId="0" applyNumberFormat="1" applyFont="1" applyProtection="1"/>
    <xf numFmtId="4" fontId="1" fillId="0" borderId="0" xfId="0" applyNumberFormat="1" applyFont="1" applyAlignment="1" applyProtection="1">
      <alignment horizontal="center"/>
    </xf>
    <xf numFmtId="173" fontId="18" fillId="0" borderId="0" xfId="0" applyNumberFormat="1" applyFont="1" applyProtection="1"/>
    <xf numFmtId="0" fontId="18" fillId="0" borderId="0" xfId="30" quotePrefix="1" applyFont="1" applyAlignment="1" applyProtection="1">
      <alignment horizontal="left" vertical="top"/>
    </xf>
    <xf numFmtId="49" fontId="1" fillId="0" borderId="0" xfId="30" applyNumberFormat="1" applyAlignment="1" applyProtection="1">
      <alignment horizontal="justify" vertical="top" wrapText="1"/>
    </xf>
    <xf numFmtId="0" fontId="1" fillId="0" borderId="0" xfId="30" applyAlignment="1" applyProtection="1">
      <alignment horizontal="center"/>
    </xf>
    <xf numFmtId="4" fontId="1" fillId="0" borderId="0" xfId="30" applyNumberFormat="1" applyAlignment="1" applyProtection="1">
      <alignment horizontal="right"/>
    </xf>
    <xf numFmtId="4" fontId="18" fillId="0" borderId="0" xfId="0" applyNumberFormat="1" applyFont="1" applyProtection="1"/>
    <xf numFmtId="0" fontId="18" fillId="0" borderId="0" xfId="30" quotePrefix="1" applyFont="1" applyAlignment="1" applyProtection="1">
      <alignment horizontal="right" vertical="top"/>
    </xf>
    <xf numFmtId="0" fontId="18" fillId="0" borderId="0" xfId="30" applyFont="1" applyAlignment="1" applyProtection="1">
      <alignment horizontal="left" vertical="top"/>
    </xf>
    <xf numFmtId="49" fontId="1" fillId="0" borderId="0" xfId="29" applyNumberFormat="1" applyAlignment="1" applyProtection="1">
      <alignment horizontal="left" vertical="top"/>
    </xf>
    <xf numFmtId="0" fontId="1" fillId="0" borderId="0" xfId="29" applyAlignment="1" applyProtection="1">
      <alignment horizontal="left" vertical="top"/>
    </xf>
    <xf numFmtId="4" fontId="1" fillId="0" borderId="0" xfId="29" applyNumberFormat="1" applyAlignment="1" applyProtection="1">
      <alignment horizontal="left" vertical="top"/>
    </xf>
    <xf numFmtId="0" fontId="1" fillId="0" borderId="0" xfId="29" applyAlignment="1" applyProtection="1">
      <alignment horizontal="left"/>
    </xf>
    <xf numFmtId="0" fontId="18" fillId="0" borderId="0" xfId="29" applyFont="1" applyAlignment="1" applyProtection="1">
      <alignment horizontal="left" vertical="top"/>
    </xf>
    <xf numFmtId="49" fontId="38" fillId="0" borderId="0" xfId="28" applyNumberFormat="1" applyFont="1" applyAlignment="1" applyProtection="1">
      <alignment horizontal="left" vertical="top"/>
    </xf>
    <xf numFmtId="0" fontId="38" fillId="0" borderId="0" xfId="28" applyFont="1" applyAlignment="1" applyProtection="1">
      <alignment horizontal="left"/>
    </xf>
    <xf numFmtId="0" fontId="18" fillId="0" borderId="0" xfId="29" applyFont="1" applyAlignment="1" applyProtection="1">
      <alignment horizontal="right"/>
    </xf>
    <xf numFmtId="4" fontId="1" fillId="0" borderId="0" xfId="33" applyNumberFormat="1" applyFont="1" applyAlignment="1" applyProtection="1">
      <alignment horizontal="left" vertical="top"/>
    </xf>
    <xf numFmtId="0" fontId="1" fillId="0" borderId="0" xfId="29" applyAlignment="1" applyProtection="1">
      <alignment horizontal="left" vertical="center"/>
    </xf>
    <xf numFmtId="0" fontId="36" fillId="0" borderId="0" xfId="0" applyFont="1" applyAlignment="1" applyProtection="1">
      <alignment vertical="top"/>
    </xf>
    <xf numFmtId="4" fontId="18" fillId="0" borderId="0" xfId="0" applyNumberFormat="1" applyFont="1" applyAlignment="1" applyProtection="1">
      <alignment horizontal="left" vertical="top" wrapText="1"/>
    </xf>
    <xf numFmtId="4" fontId="2" fillId="0" borderId="0" xfId="0" applyNumberFormat="1" applyFont="1" applyAlignment="1" applyProtection="1">
      <alignment horizontal="left" vertical="top"/>
    </xf>
    <xf numFmtId="4" fontId="2"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173" fontId="2" fillId="0" borderId="0" xfId="0" applyNumberFormat="1" applyFont="1" applyAlignment="1" applyProtection="1">
      <alignment horizontal="center"/>
    </xf>
    <xf numFmtId="4" fontId="19" fillId="0" borderId="0" xfId="0" applyNumberFormat="1" applyFont="1" applyAlignment="1" applyProtection="1">
      <alignment horizontal="left" vertical="top" wrapText="1"/>
    </xf>
    <xf numFmtId="0" fontId="18" fillId="0" borderId="0" xfId="0" applyFont="1" applyAlignment="1" applyProtection="1">
      <alignment vertical="top" wrapText="1"/>
    </xf>
    <xf numFmtId="4" fontId="1" fillId="0" borderId="0" xfId="0" applyNumberFormat="1" applyFont="1" applyAlignment="1" applyProtection="1">
      <alignment horizontal="right"/>
    </xf>
    <xf numFmtId="174" fontId="18" fillId="0" borderId="0" xfId="0" applyNumberFormat="1" applyFont="1" applyProtection="1"/>
    <xf numFmtId="174" fontId="18" fillId="0" borderId="0" xfId="0" applyNumberFormat="1" applyFont="1" applyAlignment="1" applyProtection="1">
      <alignment horizontal="right"/>
    </xf>
    <xf numFmtId="4" fontId="2" fillId="0" borderId="0" xfId="0" applyNumberFormat="1" applyFont="1" applyAlignment="1" applyProtection="1">
      <alignment horizontal="right"/>
    </xf>
    <xf numFmtId="4" fontId="1" fillId="0" borderId="0" xfId="0" applyNumberFormat="1" applyFont="1" applyAlignment="1" applyProtection="1">
      <alignment vertical="top" wrapText="1"/>
    </xf>
    <xf numFmtId="0" fontId="0" fillId="0" borderId="0" xfId="0" applyProtection="1"/>
    <xf numFmtId="0" fontId="1" fillId="0" borderId="0" xfId="0" applyFont="1" applyAlignment="1" applyProtection="1">
      <alignment vertical="top" wrapText="1"/>
    </xf>
    <xf numFmtId="4" fontId="16" fillId="0" borderId="0" xfId="0" applyNumberFormat="1" applyFont="1" applyAlignment="1" applyProtection="1">
      <alignment horizontal="left" vertical="top" wrapText="1"/>
    </xf>
    <xf numFmtId="4" fontId="16" fillId="0" borderId="0" xfId="0" applyNumberFormat="1" applyFont="1" applyAlignment="1" applyProtection="1">
      <alignment horizontal="left" vertical="top"/>
    </xf>
    <xf numFmtId="0" fontId="36" fillId="0" borderId="0" xfId="0" applyFont="1" applyAlignment="1" applyProtection="1">
      <alignment horizontal="left" vertical="top" wrapText="1"/>
    </xf>
    <xf numFmtId="4" fontId="18" fillId="0" borderId="0" xfId="0" applyNumberFormat="1" applyFont="1" applyAlignment="1" applyProtection="1">
      <alignment vertical="top"/>
    </xf>
    <xf numFmtId="173" fontId="36" fillId="0" borderId="0" xfId="0" applyNumberFormat="1" applyFont="1" applyAlignment="1" applyProtection="1">
      <alignment horizontal="right"/>
      <protection locked="0"/>
    </xf>
    <xf numFmtId="173" fontId="18" fillId="0" borderId="0" xfId="0" applyNumberFormat="1" applyFont="1" applyAlignment="1" applyProtection="1">
      <alignment horizontal="right"/>
      <protection locked="0"/>
    </xf>
    <xf numFmtId="173" fontId="36" fillId="0" borderId="0" xfId="0" applyNumberFormat="1" applyFont="1" applyProtection="1">
      <protection locked="0"/>
    </xf>
    <xf numFmtId="173" fontId="1" fillId="0" borderId="0" xfId="0" applyNumberFormat="1" applyFont="1" applyAlignment="1" applyProtection="1">
      <alignment horizontal="center"/>
      <protection locked="0"/>
    </xf>
    <xf numFmtId="4" fontId="18" fillId="0" borderId="0" xfId="0" applyNumberFormat="1" applyFont="1" applyProtection="1">
      <protection locked="0"/>
    </xf>
    <xf numFmtId="4" fontId="18" fillId="0" borderId="0" xfId="0" applyNumberFormat="1" applyFont="1" applyAlignment="1" applyProtection="1">
      <alignment horizontal="left"/>
      <protection locked="0"/>
    </xf>
    <xf numFmtId="173" fontId="2" fillId="0" borderId="0" xfId="0" applyNumberFormat="1" applyFont="1" applyAlignment="1" applyProtection="1">
      <alignment horizontal="center"/>
      <protection locked="0"/>
    </xf>
    <xf numFmtId="174" fontId="1" fillId="0" borderId="0" xfId="0" applyNumberFormat="1" applyFont="1" applyAlignment="1" applyProtection="1">
      <alignment horizontal="right"/>
      <protection locked="0"/>
    </xf>
    <xf numFmtId="0" fontId="0" fillId="0" borderId="0" xfId="0" applyProtection="1">
      <protection locked="0"/>
    </xf>
    <xf numFmtId="174" fontId="18" fillId="0" borderId="0" xfId="0" applyNumberFormat="1" applyFont="1" applyAlignment="1" applyProtection="1">
      <alignment horizontal="right"/>
      <protection locked="0"/>
    </xf>
    <xf numFmtId="173" fontId="1" fillId="0" borderId="0" xfId="0" applyNumberFormat="1" applyFont="1" applyProtection="1">
      <protection locked="0"/>
    </xf>
  </cellXfs>
  <cellStyles count="49">
    <cellStyle name="Comma_Sheet1 2" xfId="1" xr:uid="{00000000-0005-0000-0000-000000000000}"/>
    <cellStyle name="Comma0" xfId="2" xr:uid="{00000000-0005-0000-0000-000001000000}"/>
    <cellStyle name="Currency0" xfId="3" xr:uid="{00000000-0005-0000-0000-000002000000}"/>
    <cellStyle name="Date" xfId="4" xr:uid="{00000000-0005-0000-0000-000003000000}"/>
    <cellStyle name="Euro" xfId="5" xr:uid="{00000000-0005-0000-0000-000004000000}"/>
    <cellStyle name="Fixed" xfId="6" xr:uid="{00000000-0005-0000-0000-000005000000}"/>
    <cellStyle name="Navadno" xfId="0" builtinId="0"/>
    <cellStyle name="Navadno 10" xfId="7" xr:uid="{00000000-0005-0000-0000-000007000000}"/>
    <cellStyle name="Navadno 10 2 4" xfId="8" xr:uid="{00000000-0005-0000-0000-000008000000}"/>
    <cellStyle name="Navadno 100" xfId="9" xr:uid="{00000000-0005-0000-0000-000009000000}"/>
    <cellStyle name="Navadno 11" xfId="10" xr:uid="{00000000-0005-0000-0000-00000A000000}"/>
    <cellStyle name="Navadno 11 10" xfId="11" xr:uid="{00000000-0005-0000-0000-00000B000000}"/>
    <cellStyle name="Navadno 16 2" xfId="12" xr:uid="{00000000-0005-0000-0000-00000C000000}"/>
    <cellStyle name="Navadno 2" xfId="13" xr:uid="{00000000-0005-0000-0000-00000D000000}"/>
    <cellStyle name="Navadno 2 2 15" xfId="14" xr:uid="{00000000-0005-0000-0000-00000E000000}"/>
    <cellStyle name="Navadno 2 2 2" xfId="15" xr:uid="{00000000-0005-0000-0000-00000F000000}"/>
    <cellStyle name="Navadno 2 62" xfId="16" xr:uid="{00000000-0005-0000-0000-000010000000}"/>
    <cellStyle name="Navadno 3" xfId="17" xr:uid="{00000000-0005-0000-0000-000011000000}"/>
    <cellStyle name="Navadno 3 2" xfId="18" xr:uid="{00000000-0005-0000-0000-000012000000}"/>
    <cellStyle name="Navadno 4" xfId="19" xr:uid="{00000000-0005-0000-0000-000013000000}"/>
    <cellStyle name="Navadno 5" xfId="20" xr:uid="{00000000-0005-0000-0000-000014000000}"/>
    <cellStyle name="Navadno 59" xfId="21" xr:uid="{00000000-0005-0000-0000-000015000000}"/>
    <cellStyle name="Navadno 6" xfId="22" xr:uid="{00000000-0005-0000-0000-000016000000}"/>
    <cellStyle name="Navadno 63" xfId="23" xr:uid="{00000000-0005-0000-0000-000017000000}"/>
    <cellStyle name="Navadno 7" xfId="24" xr:uid="{00000000-0005-0000-0000-000018000000}"/>
    <cellStyle name="Navadno 8" xfId="25" xr:uid="{00000000-0005-0000-0000-000019000000}"/>
    <cellStyle name="Navadno 9" xfId="26" xr:uid="{00000000-0005-0000-0000-00001A000000}"/>
    <cellStyle name="Navadno 90" xfId="27" xr:uid="{00000000-0005-0000-0000-00001B000000}"/>
    <cellStyle name="Navadno_Kino Siska_pop_GD" xfId="28" xr:uid="{00000000-0005-0000-0000-00001C000000}"/>
    <cellStyle name="Navadno_Kino_Siska_PZI_predracun_OD_p1" xfId="29" xr:uid="{00000000-0005-0000-0000-00001D000000}"/>
    <cellStyle name="Navadno_SBRadovljica 2" xfId="30" xr:uid="{00000000-0005-0000-0000-00001E000000}"/>
    <cellStyle name="Normal 2" xfId="31" xr:uid="{00000000-0005-0000-0000-00001F000000}"/>
    <cellStyle name="Normal__SEZNAMI" xfId="32" xr:uid="{00000000-0005-0000-0000-000020000000}"/>
    <cellStyle name="Normal_gradbeni del" xfId="33" xr:uid="{00000000-0005-0000-0000-000021000000}"/>
    <cellStyle name="opis" xfId="34" xr:uid="{00000000-0005-0000-0000-000022000000}"/>
    <cellStyle name="Pojasnjevalno besedilo 2" xfId="35" xr:uid="{00000000-0005-0000-0000-000023000000}"/>
    <cellStyle name="Popis Evo" xfId="36" xr:uid="{00000000-0005-0000-0000-000024000000}"/>
    <cellStyle name="TableStyleLight1 2" xfId="37" xr:uid="{00000000-0005-0000-0000-000025000000}"/>
    <cellStyle name="Valuta 15" xfId="38" xr:uid="{00000000-0005-0000-0000-000026000000}"/>
    <cellStyle name="Valuta 19" xfId="39" xr:uid="{00000000-0005-0000-0000-000027000000}"/>
    <cellStyle name="Valuta 2" xfId="40" xr:uid="{00000000-0005-0000-0000-000028000000}"/>
    <cellStyle name="Valuta 345" xfId="41" xr:uid="{00000000-0005-0000-0000-000029000000}"/>
    <cellStyle name="Vejica 15" xfId="42" xr:uid="{00000000-0005-0000-0000-00002A000000}"/>
    <cellStyle name="Vejica 17" xfId="43" xr:uid="{00000000-0005-0000-0000-00002B000000}"/>
    <cellStyle name="Vejica 2" xfId="44" xr:uid="{00000000-0005-0000-0000-00002C000000}"/>
    <cellStyle name="Vejica 2 2" xfId="45" xr:uid="{00000000-0005-0000-0000-00002D000000}"/>
    <cellStyle name="Vejica 2 2 3 2" xfId="46" xr:uid="{00000000-0005-0000-0000-00002E000000}"/>
    <cellStyle name="Vejica 3" xfId="47" xr:uid="{00000000-0005-0000-0000-00002F000000}"/>
    <cellStyle name="Vejica 47"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37"/>
  <sheetViews>
    <sheetView view="pageBreakPreview" topLeftCell="A19" zoomScaleNormal="100" zoomScaleSheetLayoutView="100" workbookViewId="0"/>
  </sheetViews>
  <sheetFormatPr defaultRowHeight="12.75" x14ac:dyDescent="0.2"/>
  <cols>
    <col min="1" max="1" width="6" customWidth="1"/>
    <col min="5" max="5" width="34.7109375" customWidth="1"/>
    <col min="6" max="6" width="22.85546875" customWidth="1"/>
    <col min="8" max="8" width="12.140625" customWidth="1"/>
  </cols>
  <sheetData>
    <row r="1" spans="1:8" ht="15" x14ac:dyDescent="0.2">
      <c r="A1" s="19"/>
      <c r="B1" s="20"/>
      <c r="C1" s="21"/>
      <c r="D1" s="22"/>
      <c r="E1" s="22"/>
      <c r="F1" s="23"/>
      <c r="G1" s="24"/>
      <c r="H1" s="24"/>
    </row>
    <row r="2" spans="1:8" ht="15" x14ac:dyDescent="0.2">
      <c r="A2" s="19"/>
      <c r="B2" s="20"/>
      <c r="C2" s="21"/>
      <c r="D2" s="22"/>
      <c r="E2" s="22"/>
      <c r="F2" s="23"/>
      <c r="G2" s="24"/>
      <c r="H2" s="24"/>
    </row>
    <row r="3" spans="1:8" ht="15" x14ac:dyDescent="0.2">
      <c r="A3" s="19"/>
      <c r="B3" s="20"/>
      <c r="C3" s="21"/>
      <c r="D3" s="22"/>
      <c r="E3" s="22"/>
      <c r="F3" s="23"/>
      <c r="G3" s="24"/>
      <c r="H3" s="24"/>
    </row>
    <row r="4" spans="1:8" ht="15.75" x14ac:dyDescent="0.25">
      <c r="A4" s="19"/>
      <c r="B4" s="25"/>
      <c r="C4" s="21"/>
      <c r="D4" s="22"/>
      <c r="E4" s="22"/>
      <c r="F4" s="23"/>
      <c r="G4" s="24"/>
      <c r="H4" s="24"/>
    </row>
    <row r="5" spans="1:8" ht="15" x14ac:dyDescent="0.2">
      <c r="A5" s="19"/>
      <c r="B5" s="20"/>
      <c r="C5" s="21"/>
      <c r="D5" s="22"/>
      <c r="E5" s="22"/>
      <c r="F5" s="23"/>
      <c r="G5" s="24"/>
      <c r="H5" s="24"/>
    </row>
    <row r="6" spans="1:8" ht="23.25" x14ac:dyDescent="0.35">
      <c r="A6" s="26"/>
      <c r="B6" s="26" t="s">
        <v>36</v>
      </c>
      <c r="C6" s="21"/>
      <c r="D6" s="22"/>
      <c r="E6" s="22"/>
      <c r="F6" s="23"/>
      <c r="G6" s="24"/>
      <c r="H6" s="24"/>
    </row>
    <row r="7" spans="1:8" ht="15" x14ac:dyDescent="0.2">
      <c r="A7" s="19"/>
      <c r="B7" s="20"/>
      <c r="C7" s="21"/>
      <c r="D7" s="22"/>
      <c r="E7" s="22"/>
      <c r="F7" s="23"/>
      <c r="G7" s="24"/>
      <c r="H7" s="24"/>
    </row>
    <row r="8" spans="1:8" ht="15" x14ac:dyDescent="0.2">
      <c r="A8" s="19"/>
      <c r="B8" s="20"/>
      <c r="C8" s="21"/>
      <c r="D8" s="22"/>
      <c r="E8" s="22"/>
      <c r="F8" s="23"/>
      <c r="G8" s="24"/>
      <c r="H8" s="24"/>
    </row>
    <row r="9" spans="1:8" ht="15" x14ac:dyDescent="0.2">
      <c r="A9" s="19"/>
      <c r="B9" s="20"/>
      <c r="C9" s="21"/>
      <c r="D9" s="22"/>
      <c r="E9" s="22"/>
      <c r="F9" s="23"/>
      <c r="G9" s="24"/>
      <c r="H9" s="24"/>
    </row>
    <row r="10" spans="1:8" ht="15" x14ac:dyDescent="0.2">
      <c r="A10" s="19"/>
      <c r="B10" s="20"/>
      <c r="C10" s="21"/>
      <c r="D10" s="22"/>
      <c r="E10" s="22"/>
      <c r="F10" s="23"/>
      <c r="G10" s="24"/>
      <c r="H10" s="24"/>
    </row>
    <row r="11" spans="1:8" ht="15" x14ac:dyDescent="0.2">
      <c r="A11" s="19"/>
      <c r="B11" s="20"/>
      <c r="C11" s="21"/>
      <c r="D11" s="22"/>
      <c r="E11" s="22"/>
      <c r="F11" s="23"/>
      <c r="G11" s="24"/>
      <c r="H11" s="24"/>
    </row>
    <row r="12" spans="1:8" ht="15" x14ac:dyDescent="0.2">
      <c r="A12" s="19"/>
      <c r="B12" s="20"/>
      <c r="C12" s="21"/>
      <c r="D12" s="22"/>
      <c r="E12" s="22"/>
      <c r="F12" s="23"/>
      <c r="G12" s="24"/>
      <c r="H12" s="24"/>
    </row>
    <row r="13" spans="1:8" ht="18" x14ac:dyDescent="0.25">
      <c r="A13" s="27" t="s">
        <v>22</v>
      </c>
      <c r="B13" s="27"/>
      <c r="C13" s="28"/>
      <c r="D13" s="28" t="s">
        <v>30</v>
      </c>
      <c r="E13" s="29"/>
      <c r="F13" s="30"/>
      <c r="G13" s="24"/>
      <c r="H13" s="24"/>
    </row>
    <row r="14" spans="1:8" ht="18" x14ac:dyDescent="0.25">
      <c r="A14" s="27"/>
      <c r="B14" s="27"/>
      <c r="C14" s="28"/>
      <c r="D14" s="10" t="s">
        <v>28</v>
      </c>
      <c r="E14" s="29"/>
      <c r="F14" s="30"/>
      <c r="G14" s="24"/>
      <c r="H14" s="24"/>
    </row>
    <row r="15" spans="1:8" ht="18" x14ac:dyDescent="0.25">
      <c r="A15" s="27"/>
      <c r="B15" s="27"/>
      <c r="C15" s="28"/>
      <c r="D15" s="10" t="s">
        <v>29</v>
      </c>
      <c r="E15" s="29"/>
      <c r="F15" s="30"/>
      <c r="G15" s="24"/>
      <c r="H15" s="24"/>
    </row>
    <row r="16" spans="1:8" ht="18" x14ac:dyDescent="0.25">
      <c r="A16" s="27"/>
      <c r="B16" s="27"/>
      <c r="C16" s="28"/>
      <c r="D16" s="28" t="s">
        <v>31</v>
      </c>
      <c r="E16" s="29"/>
      <c r="F16" s="30"/>
      <c r="G16" s="24"/>
      <c r="H16" s="24"/>
    </row>
    <row r="17" spans="1:8" ht="18" x14ac:dyDescent="0.25">
      <c r="A17" s="27"/>
      <c r="B17" s="27"/>
      <c r="C17" s="28"/>
      <c r="D17" s="28"/>
      <c r="E17" s="29"/>
      <c r="F17" s="30"/>
      <c r="G17" s="24"/>
      <c r="H17" s="24"/>
    </row>
    <row r="18" spans="1:8" ht="18" x14ac:dyDescent="0.25">
      <c r="A18" s="27"/>
      <c r="B18" s="27"/>
      <c r="C18" s="28"/>
      <c r="D18" s="28"/>
      <c r="E18" s="29"/>
      <c r="F18" s="30"/>
      <c r="G18" s="24"/>
      <c r="H18" s="24"/>
    </row>
    <row r="19" spans="1:8" ht="18" x14ac:dyDescent="0.25">
      <c r="A19" s="27"/>
      <c r="B19" s="31"/>
      <c r="C19" s="28"/>
      <c r="D19" s="28"/>
      <c r="E19" s="29"/>
      <c r="F19" s="30"/>
      <c r="G19" s="24"/>
      <c r="H19" s="24"/>
    </row>
    <row r="20" spans="1:8" ht="18" x14ac:dyDescent="0.25">
      <c r="A20" s="27"/>
      <c r="B20" s="31"/>
      <c r="C20" s="28"/>
      <c r="D20" s="10"/>
      <c r="E20" s="29"/>
      <c r="F20" s="23"/>
      <c r="G20" s="24"/>
      <c r="H20" s="24"/>
    </row>
    <row r="21" spans="1:8" ht="18" x14ac:dyDescent="0.25">
      <c r="A21" s="27"/>
      <c r="B21" s="31"/>
      <c r="C21" s="28"/>
      <c r="D21" s="10"/>
      <c r="E21" s="29"/>
      <c r="F21" s="23"/>
      <c r="G21" s="24"/>
      <c r="H21" s="24"/>
    </row>
    <row r="22" spans="1:8" ht="18" x14ac:dyDescent="0.25">
      <c r="A22" s="27"/>
      <c r="B22" s="27"/>
      <c r="C22" s="28"/>
      <c r="D22" s="32"/>
      <c r="E22" s="29"/>
      <c r="F22" s="23"/>
      <c r="G22" s="24"/>
      <c r="H22" s="24"/>
    </row>
    <row r="23" spans="1:8" ht="18" x14ac:dyDescent="0.25">
      <c r="A23" s="27" t="s">
        <v>23</v>
      </c>
      <c r="B23" s="31"/>
      <c r="C23" s="28"/>
      <c r="D23" s="28" t="s">
        <v>33</v>
      </c>
      <c r="E23" s="22"/>
      <c r="F23" s="23"/>
      <c r="G23" s="24"/>
      <c r="H23" s="24"/>
    </row>
    <row r="24" spans="1:8" ht="18" x14ac:dyDescent="0.25">
      <c r="A24" s="27"/>
      <c r="B24" s="31"/>
      <c r="C24" s="28"/>
      <c r="D24" s="10" t="s">
        <v>32</v>
      </c>
      <c r="E24" s="22"/>
      <c r="F24" s="23"/>
      <c r="G24" s="24"/>
      <c r="H24" s="24"/>
    </row>
    <row r="25" spans="1:8" ht="18" x14ac:dyDescent="0.25">
      <c r="A25" s="27"/>
      <c r="B25" s="31"/>
      <c r="C25" s="28"/>
      <c r="D25" s="10" t="s">
        <v>29</v>
      </c>
      <c r="E25" s="22"/>
      <c r="F25" s="23"/>
      <c r="G25" s="24"/>
      <c r="H25" s="24"/>
    </row>
    <row r="26" spans="1:8" ht="15" x14ac:dyDescent="0.2">
      <c r="A26" s="19"/>
      <c r="B26" s="20"/>
      <c r="C26" s="21"/>
      <c r="D26" s="33" t="s">
        <v>34</v>
      </c>
      <c r="E26" s="22"/>
      <c r="F26" s="23"/>
      <c r="G26" s="24"/>
      <c r="H26" s="24"/>
    </row>
    <row r="27" spans="1:8" ht="15" x14ac:dyDescent="0.2">
      <c r="A27" s="19"/>
      <c r="B27" s="20"/>
      <c r="C27" s="21"/>
      <c r="D27" s="33" t="s">
        <v>35</v>
      </c>
      <c r="E27" s="22"/>
      <c r="F27" s="23"/>
      <c r="G27" s="24"/>
      <c r="H27" s="24"/>
    </row>
    <row r="28" spans="1:8" ht="15" x14ac:dyDescent="0.2">
      <c r="A28" s="19"/>
      <c r="B28" s="20"/>
      <c r="C28" s="21"/>
      <c r="D28" s="33"/>
      <c r="E28" s="22"/>
      <c r="F28" s="23"/>
      <c r="G28" s="24"/>
      <c r="H28" s="24"/>
    </row>
    <row r="29" spans="1:8" ht="15" x14ac:dyDescent="0.2">
      <c r="A29" s="19"/>
      <c r="B29" s="20"/>
      <c r="C29" s="21"/>
      <c r="D29" s="33"/>
      <c r="E29" s="22"/>
      <c r="F29" s="23"/>
      <c r="G29" s="24"/>
      <c r="H29" s="24"/>
    </row>
    <row r="30" spans="1:8" ht="15" x14ac:dyDescent="0.2">
      <c r="A30" s="19"/>
      <c r="B30" s="20"/>
      <c r="C30" s="21"/>
      <c r="D30" s="22"/>
      <c r="E30" s="22"/>
      <c r="F30" s="23"/>
      <c r="G30" s="24"/>
      <c r="H30" s="24"/>
    </row>
    <row r="31" spans="1:8" ht="15" x14ac:dyDescent="0.2">
      <c r="A31" s="19"/>
      <c r="B31" s="20"/>
      <c r="C31" s="21"/>
      <c r="D31" s="22"/>
      <c r="E31" s="22"/>
      <c r="F31" s="23"/>
      <c r="G31" s="24"/>
      <c r="H31" s="24"/>
    </row>
    <row r="32" spans="1:8" ht="15" x14ac:dyDescent="0.2">
      <c r="A32" s="19"/>
      <c r="B32" s="20"/>
      <c r="C32" s="21"/>
      <c r="D32" s="22"/>
      <c r="E32" s="22"/>
      <c r="F32" s="23"/>
      <c r="G32" s="24"/>
      <c r="H32" s="24"/>
    </row>
    <row r="33" spans="1:8" ht="15" x14ac:dyDescent="0.2">
      <c r="A33" s="19"/>
      <c r="B33" s="20"/>
      <c r="C33" s="21"/>
      <c r="D33" s="22"/>
      <c r="E33" s="22"/>
      <c r="F33" s="23"/>
      <c r="G33" s="24"/>
      <c r="H33" s="24"/>
    </row>
    <row r="34" spans="1:8" ht="15" x14ac:dyDescent="0.2">
      <c r="A34" s="34" t="s">
        <v>146</v>
      </c>
      <c r="B34" s="34"/>
      <c r="C34" s="35"/>
      <c r="D34" s="22"/>
      <c r="E34" s="22"/>
      <c r="F34" s="36" t="s">
        <v>108</v>
      </c>
      <c r="G34" s="24"/>
      <c r="H34" s="24"/>
    </row>
    <row r="35" spans="1:8" ht="15" x14ac:dyDescent="0.2">
      <c r="A35" s="19"/>
      <c r="B35" s="20"/>
      <c r="C35" s="21"/>
      <c r="D35" s="22"/>
      <c r="E35" s="22"/>
      <c r="F35" s="23"/>
      <c r="G35" s="24"/>
      <c r="H35" s="24"/>
    </row>
    <row r="36" spans="1:8" ht="15" x14ac:dyDescent="0.2">
      <c r="A36" s="19"/>
      <c r="B36" s="20"/>
      <c r="C36" s="21"/>
      <c r="D36" s="22"/>
      <c r="E36" s="22"/>
      <c r="F36" s="36" t="s">
        <v>24</v>
      </c>
      <c r="G36" s="24"/>
      <c r="H36" s="24"/>
    </row>
    <row r="37" spans="1:8" ht="15" x14ac:dyDescent="0.2">
      <c r="A37" s="19"/>
      <c r="B37" s="20"/>
      <c r="C37" s="21"/>
      <c r="D37" s="22"/>
      <c r="E37" s="22"/>
      <c r="F37" s="36" t="s">
        <v>25</v>
      </c>
      <c r="G37" s="24"/>
      <c r="H37" s="24"/>
    </row>
  </sheetData>
  <pageMargins left="0.98425196850393704" right="0.19685039370078741" top="0.59055118110236227" bottom="0.59055118110236227" header="0.31496062992125984" footer="0.31496062992125984"/>
  <pageSetup paperSize="9" scale="97" orientation="portrait" r:id="rId1"/>
  <headerFooter>
    <oddHeader>&amp;LEkonomska fakulteta v Ljubljani&amp;CSCORPIO STUDIO D.O.O.
&amp;RŠt. projekta: 22-001</oddHeader>
    <oddFooter>&amp;LPopis GO del&amp;CStran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21"/>
  </sheetPr>
  <dimension ref="A1:F13"/>
  <sheetViews>
    <sheetView zoomScaleNormal="100" zoomScaleSheetLayoutView="100" workbookViewId="0">
      <selection activeCell="F6" sqref="F6"/>
    </sheetView>
  </sheetViews>
  <sheetFormatPr defaultColWidth="8.85546875" defaultRowHeight="12.75" x14ac:dyDescent="0.2"/>
  <cols>
    <col min="1" max="1" width="6" customWidth="1"/>
    <col min="2" max="4" width="9.140625" customWidth="1"/>
    <col min="5" max="5" width="34.7109375" customWidth="1"/>
    <col min="6" max="6" width="22.85546875" customWidth="1"/>
  </cols>
  <sheetData>
    <row r="1" spans="1:6" ht="48" customHeight="1" x14ac:dyDescent="0.3">
      <c r="A1" s="1"/>
      <c r="B1" s="64" t="s">
        <v>191</v>
      </c>
      <c r="C1" s="64"/>
      <c r="D1" s="64"/>
      <c r="E1" s="64"/>
      <c r="F1" s="3"/>
    </row>
    <row r="2" spans="1:6" ht="15.75" x14ac:dyDescent="0.25">
      <c r="A2" s="1"/>
      <c r="B2" s="4"/>
      <c r="C2" s="2"/>
      <c r="D2" s="3"/>
      <c r="E2" s="3"/>
      <c r="F2" s="3"/>
    </row>
    <row r="3" spans="1:6" ht="15.75" x14ac:dyDescent="0.25">
      <c r="A3" s="11"/>
      <c r="B3" s="4"/>
      <c r="C3" s="8"/>
      <c r="D3" s="7"/>
      <c r="E3" s="7"/>
      <c r="F3" s="7"/>
    </row>
    <row r="4" spans="1:6" ht="15" x14ac:dyDescent="0.2">
      <c r="A4" s="5" t="s">
        <v>189</v>
      </c>
      <c r="B4" s="6" t="s">
        <v>190</v>
      </c>
      <c r="C4" s="13"/>
      <c r="D4" s="14"/>
      <c r="E4" s="14"/>
      <c r="F4" s="14"/>
    </row>
    <row r="5" spans="1:6" ht="15.75" x14ac:dyDescent="0.2">
      <c r="A5" s="11"/>
      <c r="B5" s="6" t="s">
        <v>149</v>
      </c>
      <c r="C5" s="13"/>
      <c r="D5" s="14"/>
      <c r="E5" s="14"/>
      <c r="F5" s="14"/>
    </row>
    <row r="6" spans="1:6" ht="15.75" x14ac:dyDescent="0.25">
      <c r="A6" s="9" t="s">
        <v>183</v>
      </c>
      <c r="B6" s="10" t="s">
        <v>147</v>
      </c>
      <c r="C6" s="2"/>
      <c r="D6" s="3"/>
      <c r="E6" s="3"/>
      <c r="F6" s="7">
        <f>'MIZARSKA DELA IN OPREMA'!F96</f>
        <v>0</v>
      </c>
    </row>
    <row r="7" spans="1:6" ht="32.25" customHeight="1" x14ac:dyDescent="0.25">
      <c r="A7" s="9" t="s">
        <v>0</v>
      </c>
      <c r="B7" s="63" t="s">
        <v>187</v>
      </c>
      <c r="C7" s="63"/>
      <c r="D7" s="63"/>
      <c r="E7" s="63"/>
      <c r="F7" s="7">
        <f>'MIZARSKA DELA IN OPREMA'!F100</f>
        <v>0</v>
      </c>
    </row>
    <row r="8" spans="1:6" ht="15.75" x14ac:dyDescent="0.25">
      <c r="A8" s="9"/>
      <c r="B8" s="10"/>
      <c r="C8" s="2"/>
      <c r="D8" s="3"/>
      <c r="E8" s="3"/>
      <c r="F8" s="7"/>
    </row>
    <row r="9" spans="1:6" ht="39" customHeight="1" thickBot="1" x14ac:dyDescent="0.3">
      <c r="A9" s="11"/>
      <c r="B9" s="65" t="s">
        <v>191</v>
      </c>
      <c r="C9" s="65"/>
      <c r="D9" s="65"/>
      <c r="E9" s="65"/>
      <c r="F9" s="12">
        <f>SUM(F6:F8)</f>
        <v>0</v>
      </c>
    </row>
    <row r="10" spans="1:6" ht="16.5" thickTop="1" x14ac:dyDescent="0.25">
      <c r="A10" s="11"/>
      <c r="B10" s="4"/>
      <c r="C10" s="8"/>
      <c r="D10" s="7"/>
      <c r="E10" s="7"/>
      <c r="F10" s="7"/>
    </row>
    <row r="11" spans="1:6" ht="15.75" x14ac:dyDescent="0.25">
      <c r="A11" s="11"/>
      <c r="B11" s="4" t="s">
        <v>26</v>
      </c>
      <c r="C11" s="8"/>
      <c r="D11" s="7"/>
      <c r="E11" s="7"/>
      <c r="F11" s="7">
        <f>F9*0.22</f>
        <v>0</v>
      </c>
    </row>
    <row r="12" spans="1:6" ht="15.75" x14ac:dyDescent="0.25">
      <c r="A12" s="11"/>
      <c r="B12" s="4"/>
      <c r="C12" s="8"/>
      <c r="D12" s="7"/>
      <c r="E12" s="7"/>
      <c r="F12" s="7"/>
    </row>
    <row r="13" spans="1:6" ht="16.5" thickBot="1" x14ac:dyDescent="0.3">
      <c r="A13" s="11"/>
      <c r="B13" s="15" t="s">
        <v>3</v>
      </c>
      <c r="C13" s="16"/>
      <c r="D13" s="17"/>
      <c r="E13" s="18"/>
      <c r="F13" s="17">
        <f>SUM(F9:F12)</f>
        <v>0</v>
      </c>
    </row>
  </sheetData>
  <sheetProtection selectLockedCells="1" selectUnlockedCells="1"/>
  <mergeCells count="3">
    <mergeCell ref="B7:E7"/>
    <mergeCell ref="B1:E1"/>
    <mergeCell ref="B9:E9"/>
  </mergeCells>
  <pageMargins left="0.98425196850393704" right="0.19685039370078741" top="0.59055118110236227" bottom="0.59055118110236227" header="0.31496062992125984" footer="0.31496062992125984"/>
  <pageSetup paperSize="9" scale="97" firstPageNumber="0" fitToHeight="0" orientation="portrait" horizontalDpi="300" verticalDpi="300" r:id="rId1"/>
  <headerFooter alignWithMargins="0">
    <oddHeader>&amp;LEkonomska fakulteta v Ljubljani&amp;CSCORPIO STUDIO D.O.O.
&amp;RŠt. projekta: 22-001</oddHeader>
    <oddFooter>&amp;LPopis GO del&amp;CStran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84"/>
  <sheetViews>
    <sheetView topLeftCell="B1" zoomScaleNormal="100" zoomScaleSheetLayoutView="100" workbookViewId="0"/>
  </sheetViews>
  <sheetFormatPr defaultColWidth="9.42578125" defaultRowHeight="12.75" x14ac:dyDescent="0.2"/>
  <cols>
    <col min="1" max="1" width="6.42578125" style="62" customWidth="1"/>
    <col min="2" max="2" width="80.7109375" style="38" customWidth="1"/>
    <col min="3" max="7" width="9.7109375" customWidth="1"/>
    <col min="8" max="8" width="18.42578125" customWidth="1"/>
    <col min="9" max="9" width="20.5703125" hidden="1" customWidth="1"/>
    <col min="10" max="10" width="0.140625" hidden="1" customWidth="1"/>
    <col min="11" max="11" width="9.7109375" customWidth="1"/>
  </cols>
  <sheetData>
    <row r="1" spans="1:10" x14ac:dyDescent="0.2">
      <c r="A1" s="37"/>
    </row>
    <row r="2" spans="1:10" ht="14.25" x14ac:dyDescent="0.2">
      <c r="A2" s="39"/>
      <c r="B2" s="40" t="s">
        <v>37</v>
      </c>
      <c r="C2" s="41"/>
      <c r="D2" s="41"/>
      <c r="E2" s="41"/>
      <c r="F2" s="41"/>
      <c r="G2" s="41"/>
      <c r="H2" s="41"/>
      <c r="I2" s="42"/>
      <c r="J2" s="42"/>
    </row>
    <row r="3" spans="1:10" ht="14.25" x14ac:dyDescent="0.2">
      <c r="A3" s="39"/>
      <c r="B3" s="40"/>
      <c r="C3" s="41"/>
      <c r="D3" s="41"/>
      <c r="E3" s="43"/>
      <c r="F3" s="41"/>
      <c r="G3" s="43"/>
      <c r="H3" s="44"/>
      <c r="I3" s="44"/>
      <c r="J3" s="44"/>
    </row>
    <row r="4" spans="1:10" ht="38.25" x14ac:dyDescent="0.2">
      <c r="A4" s="45"/>
      <c r="B4" s="45" t="s">
        <v>38</v>
      </c>
      <c r="C4" s="45"/>
      <c r="D4" s="45"/>
      <c r="E4" s="45"/>
      <c r="F4" s="45"/>
      <c r="G4" s="45"/>
      <c r="H4" s="45"/>
      <c r="I4" s="46"/>
      <c r="J4" s="46"/>
    </row>
    <row r="5" spans="1:10" x14ac:dyDescent="0.2">
      <c r="A5" s="39"/>
      <c r="B5" s="47"/>
      <c r="C5" s="47"/>
      <c r="D5" s="47"/>
      <c r="E5" s="47"/>
      <c r="F5" s="47"/>
      <c r="G5" s="47"/>
      <c r="H5" s="48"/>
      <c r="I5" s="48"/>
      <c r="J5" s="48"/>
    </row>
    <row r="6" spans="1:10" s="52" customFormat="1" ht="38.25" x14ac:dyDescent="0.2">
      <c r="A6" s="49" t="s">
        <v>8</v>
      </c>
      <c r="B6" s="50" t="s">
        <v>39</v>
      </c>
      <c r="C6" s="51"/>
      <c r="D6" s="51"/>
      <c r="E6" s="51"/>
      <c r="F6" s="51"/>
      <c r="G6" s="51"/>
      <c r="H6" s="51"/>
      <c r="I6" s="51"/>
      <c r="J6" s="51"/>
    </row>
    <row r="7" spans="1:10" x14ac:dyDescent="0.2">
      <c r="A7" s="49"/>
      <c r="B7" s="53"/>
      <c r="C7" s="54"/>
      <c r="D7" s="54"/>
      <c r="E7" s="54"/>
      <c r="F7" s="54"/>
      <c r="G7" s="54"/>
      <c r="H7" s="48"/>
      <c r="I7" s="48"/>
      <c r="J7" s="48"/>
    </row>
    <row r="8" spans="1:10" ht="140.25" x14ac:dyDescent="0.2">
      <c r="A8" s="49" t="s">
        <v>10</v>
      </c>
      <c r="B8" s="50" t="s">
        <v>40</v>
      </c>
      <c r="C8" s="51"/>
      <c r="D8" s="51"/>
      <c r="E8" s="51"/>
      <c r="F8" s="51"/>
      <c r="G8" s="51"/>
      <c r="H8" s="51"/>
      <c r="I8" s="51"/>
      <c r="J8" s="51"/>
    </row>
    <row r="9" spans="1:10" x14ac:dyDescent="0.2">
      <c r="A9" s="49"/>
      <c r="B9" s="53"/>
      <c r="C9" s="54"/>
      <c r="D9" s="54"/>
      <c r="E9" s="54"/>
      <c r="F9" s="54"/>
      <c r="G9" s="54"/>
      <c r="H9" s="48"/>
      <c r="I9" s="48"/>
      <c r="J9" s="48"/>
    </row>
    <row r="10" spans="1:10" ht="63.75" x14ac:dyDescent="0.2">
      <c r="A10" s="49" t="s">
        <v>11</v>
      </c>
      <c r="B10" s="50" t="s">
        <v>41</v>
      </c>
      <c r="C10" s="51"/>
      <c r="D10" s="51"/>
      <c r="E10" s="51"/>
      <c r="F10" s="51"/>
      <c r="G10" s="51"/>
      <c r="H10" s="51"/>
      <c r="I10" s="51"/>
      <c r="J10" s="51"/>
    </row>
    <row r="11" spans="1:10" x14ac:dyDescent="0.2">
      <c r="A11" s="49"/>
      <c r="B11" s="55"/>
      <c r="C11" s="48"/>
      <c r="D11" s="48"/>
      <c r="E11" s="48"/>
      <c r="F11" s="48"/>
      <c r="G11" s="48"/>
      <c r="H11" s="48"/>
      <c r="I11" s="48"/>
      <c r="J11" s="48"/>
    </row>
    <row r="12" spans="1:10" ht="38.25" x14ac:dyDescent="0.2">
      <c r="A12" s="49" t="s">
        <v>12</v>
      </c>
      <c r="B12" s="56" t="s">
        <v>42</v>
      </c>
      <c r="C12" s="57"/>
      <c r="D12" s="57"/>
      <c r="E12" s="57"/>
      <c r="F12" s="57"/>
      <c r="G12" s="57"/>
      <c r="H12" s="57"/>
      <c r="I12" s="57"/>
      <c r="J12" s="57"/>
    </row>
    <row r="13" spans="1:10" x14ac:dyDescent="0.2">
      <c r="A13" s="49"/>
      <c r="B13" s="55"/>
      <c r="C13" s="48"/>
      <c r="D13" s="48"/>
      <c r="E13" s="48"/>
      <c r="F13" s="48"/>
      <c r="G13" s="48"/>
      <c r="H13" s="48"/>
      <c r="I13" s="48"/>
      <c r="J13" s="48"/>
    </row>
    <row r="14" spans="1:10" ht="89.25" x14ac:dyDescent="0.2">
      <c r="A14" s="49" t="s">
        <v>13</v>
      </c>
      <c r="B14" s="56" t="s">
        <v>43</v>
      </c>
      <c r="C14" s="57"/>
      <c r="D14" s="57"/>
      <c r="E14" s="57"/>
      <c r="F14" s="57"/>
      <c r="G14" s="57"/>
      <c r="H14" s="57"/>
      <c r="I14" s="57"/>
      <c r="J14" s="57"/>
    </row>
    <row r="15" spans="1:10" x14ac:dyDescent="0.2">
      <c r="A15" s="49"/>
      <c r="B15" s="55"/>
      <c r="C15" s="48"/>
      <c r="D15" s="48"/>
      <c r="E15" s="48"/>
      <c r="F15" s="48"/>
      <c r="G15" s="48"/>
      <c r="H15" s="48"/>
      <c r="I15" s="48"/>
      <c r="J15" s="48"/>
    </row>
    <row r="16" spans="1:10" ht="76.5" x14ac:dyDescent="0.2">
      <c r="A16" s="49" t="s">
        <v>14</v>
      </c>
      <c r="B16" s="56" t="s">
        <v>44</v>
      </c>
      <c r="C16" s="57"/>
      <c r="D16" s="57"/>
      <c r="E16" s="57"/>
      <c r="F16" s="57"/>
      <c r="G16" s="57"/>
      <c r="H16" s="57"/>
      <c r="I16" s="57"/>
      <c r="J16" s="57"/>
    </row>
    <row r="17" spans="1:10" x14ac:dyDescent="0.2">
      <c r="A17" s="49"/>
      <c r="B17" s="55"/>
      <c r="C17" s="48"/>
      <c r="D17" s="48"/>
      <c r="E17" s="48"/>
      <c r="F17" s="48"/>
      <c r="G17" s="48"/>
      <c r="H17" s="48"/>
      <c r="I17" s="48"/>
      <c r="J17" s="48"/>
    </row>
    <row r="18" spans="1:10" ht="38.25" x14ac:dyDescent="0.2">
      <c r="A18" s="49" t="s">
        <v>15</v>
      </c>
      <c r="B18" s="50" t="s">
        <v>45</v>
      </c>
      <c r="C18" s="51"/>
      <c r="D18" s="51"/>
      <c r="E18" s="51"/>
      <c r="F18" s="51"/>
      <c r="G18" s="51"/>
      <c r="H18" s="51"/>
      <c r="I18" s="51"/>
      <c r="J18" s="51"/>
    </row>
    <row r="19" spans="1:10" x14ac:dyDescent="0.2">
      <c r="A19" s="49"/>
      <c r="B19" s="53"/>
      <c r="C19" s="58"/>
      <c r="D19" s="58"/>
      <c r="E19" s="58"/>
      <c r="F19" s="58"/>
      <c r="G19" s="58"/>
      <c r="H19" s="48"/>
      <c r="I19" s="48"/>
      <c r="J19" s="48"/>
    </row>
    <row r="20" spans="1:10" ht="25.5" x14ac:dyDescent="0.2">
      <c r="A20" s="49" t="s">
        <v>16</v>
      </c>
      <c r="B20" s="50" t="s">
        <v>46</v>
      </c>
      <c r="C20" s="51"/>
      <c r="D20" s="51"/>
      <c r="E20" s="51"/>
      <c r="F20" s="51"/>
      <c r="G20" s="51"/>
      <c r="H20" s="51"/>
      <c r="I20" s="51"/>
      <c r="J20" s="51"/>
    </row>
    <row r="21" spans="1:10" x14ac:dyDescent="0.2">
      <c r="A21" s="49"/>
      <c r="B21" s="53"/>
      <c r="C21" s="58"/>
      <c r="D21" s="58"/>
      <c r="E21" s="58"/>
      <c r="F21" s="58"/>
      <c r="G21" s="58"/>
      <c r="H21" s="48"/>
      <c r="I21" s="48"/>
      <c r="J21" s="48"/>
    </row>
    <row r="22" spans="1:10" ht="25.5" x14ac:dyDescent="0.2">
      <c r="A22" s="49" t="s">
        <v>17</v>
      </c>
      <c r="B22" s="53" t="s">
        <v>47</v>
      </c>
      <c r="C22" s="59"/>
      <c r="D22" s="59"/>
      <c r="E22" s="59"/>
      <c r="F22" s="59"/>
      <c r="G22" s="59"/>
      <c r="H22" s="59"/>
      <c r="I22" s="59"/>
      <c r="J22" s="59"/>
    </row>
    <row r="23" spans="1:10" x14ac:dyDescent="0.2">
      <c r="A23" s="49"/>
      <c r="B23" s="50" t="s">
        <v>48</v>
      </c>
      <c r="C23" s="60"/>
      <c r="D23" s="60"/>
      <c r="E23" s="60"/>
      <c r="F23" s="60"/>
      <c r="G23" s="60"/>
      <c r="H23" s="60"/>
      <c r="I23" s="60"/>
      <c r="J23" s="60"/>
    </row>
    <row r="24" spans="1:10" ht="25.5" x14ac:dyDescent="0.2">
      <c r="A24" s="49"/>
      <c r="B24" s="50" t="s">
        <v>49</v>
      </c>
      <c r="C24" s="51"/>
      <c r="D24" s="51"/>
      <c r="E24" s="51"/>
      <c r="F24" s="51"/>
      <c r="G24" s="51"/>
      <c r="H24" s="51"/>
      <c r="I24" s="51"/>
      <c r="J24" s="51"/>
    </row>
    <row r="25" spans="1:10" ht="51" x14ac:dyDescent="0.2">
      <c r="A25" s="49"/>
      <c r="B25" s="50" t="s">
        <v>50</v>
      </c>
      <c r="C25" s="51"/>
      <c r="D25" s="51"/>
      <c r="E25" s="51"/>
      <c r="F25" s="51"/>
      <c r="G25" s="51"/>
      <c r="H25" s="51"/>
      <c r="I25" s="51"/>
      <c r="J25" s="51"/>
    </row>
    <row r="26" spans="1:10" x14ac:dyDescent="0.2">
      <c r="A26" s="49"/>
      <c r="B26" s="50" t="s">
        <v>51</v>
      </c>
      <c r="C26" s="60"/>
      <c r="D26" s="60"/>
      <c r="E26" s="60"/>
      <c r="F26" s="60"/>
      <c r="G26" s="60"/>
      <c r="H26" s="60"/>
      <c r="I26" s="60"/>
      <c r="J26" s="60"/>
    </row>
    <row r="27" spans="1:10" ht="38.25" x14ac:dyDescent="0.2">
      <c r="A27" s="49"/>
      <c r="B27" s="50" t="s">
        <v>52</v>
      </c>
      <c r="C27" s="51"/>
      <c r="D27" s="51"/>
      <c r="E27" s="51"/>
      <c r="F27" s="51"/>
      <c r="G27" s="51"/>
      <c r="H27" s="51"/>
      <c r="I27" s="51"/>
      <c r="J27" s="51"/>
    </row>
    <row r="28" spans="1:10" ht="25.5" x14ac:dyDescent="0.2">
      <c r="A28" s="49"/>
      <c r="B28" s="50" t="s">
        <v>53</v>
      </c>
      <c r="C28" s="51"/>
      <c r="D28" s="51"/>
      <c r="E28" s="51"/>
      <c r="F28" s="51"/>
      <c r="G28" s="51"/>
      <c r="H28" s="51"/>
      <c r="I28" s="51"/>
      <c r="J28" s="51"/>
    </row>
    <row r="29" spans="1:10" x14ac:dyDescent="0.2">
      <c r="A29" s="49"/>
      <c r="B29" s="50"/>
      <c r="C29" s="51"/>
      <c r="D29" s="51"/>
      <c r="E29" s="51"/>
      <c r="F29" s="51"/>
      <c r="G29" s="51"/>
      <c r="H29" s="51"/>
      <c r="I29" s="51"/>
      <c r="J29" s="51"/>
    </row>
    <row r="30" spans="1:10" x14ac:dyDescent="0.2">
      <c r="A30" s="49" t="s">
        <v>18</v>
      </c>
      <c r="B30" s="50" t="s">
        <v>54</v>
      </c>
      <c r="C30" s="51"/>
      <c r="D30" s="51"/>
      <c r="E30" s="51"/>
      <c r="F30" s="51"/>
      <c r="G30" s="51"/>
      <c r="H30" s="51"/>
      <c r="I30" s="50"/>
      <c r="J30" s="50"/>
    </row>
    <row r="31" spans="1:10" ht="38.25" x14ac:dyDescent="0.2">
      <c r="A31" s="49"/>
      <c r="B31" s="50" t="s">
        <v>55</v>
      </c>
      <c r="C31" s="51"/>
      <c r="D31" s="51"/>
      <c r="E31" s="51"/>
      <c r="F31" s="51"/>
      <c r="G31" s="51"/>
      <c r="H31" s="51"/>
      <c r="I31" s="50"/>
      <c r="J31" s="50"/>
    </row>
    <row r="32" spans="1:10" ht="114.75" x14ac:dyDescent="0.2">
      <c r="A32" s="49"/>
      <c r="B32" s="50" t="s">
        <v>56</v>
      </c>
      <c r="C32" s="51"/>
      <c r="D32" s="51"/>
      <c r="E32" s="51"/>
      <c r="F32" s="51"/>
      <c r="G32" s="51"/>
      <c r="H32" s="51"/>
      <c r="I32" s="50"/>
      <c r="J32" s="50"/>
    </row>
    <row r="33" spans="1:10" ht="51" x14ac:dyDescent="0.2">
      <c r="A33" s="49"/>
      <c r="B33" s="50" t="s">
        <v>57</v>
      </c>
      <c r="C33" s="51"/>
      <c r="D33" s="51"/>
      <c r="E33" s="51"/>
      <c r="F33" s="51"/>
      <c r="G33" s="51"/>
      <c r="H33" s="51"/>
      <c r="I33" s="50"/>
      <c r="J33" s="50"/>
    </row>
    <row r="34" spans="1:10" ht="25.5" x14ac:dyDescent="0.2">
      <c r="A34" s="49"/>
      <c r="B34" s="50" t="s">
        <v>58</v>
      </c>
      <c r="C34" s="51"/>
      <c r="D34" s="51"/>
      <c r="E34" s="51"/>
      <c r="F34" s="51"/>
      <c r="G34" s="51"/>
      <c r="H34" s="51"/>
      <c r="I34" s="50"/>
      <c r="J34" s="50"/>
    </row>
    <row r="35" spans="1:10" ht="25.5" x14ac:dyDescent="0.2">
      <c r="A35" s="49"/>
      <c r="B35" s="50" t="s">
        <v>59</v>
      </c>
      <c r="C35" s="51"/>
      <c r="D35" s="51"/>
      <c r="E35" s="51"/>
      <c r="F35" s="51"/>
      <c r="G35" s="51"/>
      <c r="H35" s="51"/>
      <c r="I35" s="50"/>
      <c r="J35" s="50"/>
    </row>
    <row r="36" spans="1:10" ht="38.25" x14ac:dyDescent="0.2">
      <c r="A36" s="49"/>
      <c r="B36" s="50" t="s">
        <v>60</v>
      </c>
      <c r="C36" s="51"/>
      <c r="D36" s="51"/>
      <c r="E36" s="51"/>
      <c r="F36" s="51"/>
      <c r="G36" s="51"/>
      <c r="H36" s="51"/>
      <c r="I36" s="50"/>
      <c r="J36" s="50"/>
    </row>
    <row r="37" spans="1:10" ht="25.5" x14ac:dyDescent="0.2">
      <c r="A37" s="49"/>
      <c r="B37" s="50" t="s">
        <v>61</v>
      </c>
      <c r="C37" s="51"/>
      <c r="D37" s="51"/>
      <c r="E37" s="51"/>
      <c r="F37" s="51"/>
      <c r="G37" s="51"/>
      <c r="H37" s="51"/>
      <c r="I37" s="50"/>
      <c r="J37" s="50"/>
    </row>
    <row r="38" spans="1:10" ht="51" x14ac:dyDescent="0.2">
      <c r="A38" s="49"/>
      <c r="B38" s="50" t="s">
        <v>62</v>
      </c>
      <c r="C38" s="51"/>
      <c r="D38" s="51"/>
      <c r="E38" s="51"/>
      <c r="F38" s="51"/>
      <c r="G38" s="51"/>
      <c r="H38" s="51"/>
      <c r="I38" s="50"/>
      <c r="J38" s="50"/>
    </row>
    <row r="39" spans="1:10" ht="38.25" x14ac:dyDescent="0.2">
      <c r="A39" s="49"/>
      <c r="B39" s="50" t="s">
        <v>63</v>
      </c>
      <c r="C39" s="51"/>
      <c r="D39" s="51"/>
      <c r="E39" s="51"/>
      <c r="F39" s="51"/>
      <c r="G39" s="51"/>
      <c r="H39" s="51"/>
      <c r="I39" s="50"/>
      <c r="J39" s="50"/>
    </row>
    <row r="40" spans="1:10" x14ac:dyDescent="0.2">
      <c r="A40" s="49"/>
      <c r="B40" s="50" t="s">
        <v>64</v>
      </c>
      <c r="C40" s="51"/>
      <c r="D40" s="51"/>
      <c r="E40" s="51"/>
      <c r="F40" s="51"/>
      <c r="G40" s="51"/>
      <c r="H40" s="51"/>
      <c r="I40" s="50"/>
      <c r="J40" s="50"/>
    </row>
    <row r="41" spans="1:10" ht="38.25" x14ac:dyDescent="0.2">
      <c r="A41" s="49"/>
      <c r="B41" s="50" t="s">
        <v>65</v>
      </c>
      <c r="C41" s="51"/>
      <c r="D41" s="51"/>
      <c r="E41" s="51"/>
      <c r="F41" s="51"/>
      <c r="G41" s="51"/>
      <c r="H41" s="51"/>
      <c r="I41" s="50"/>
      <c r="J41" s="50"/>
    </row>
    <row r="42" spans="1:10" ht="102" x14ac:dyDescent="0.2">
      <c r="A42" s="49"/>
      <c r="B42" s="50" t="s">
        <v>66</v>
      </c>
      <c r="C42" s="51"/>
      <c r="D42" s="51"/>
      <c r="E42" s="51"/>
      <c r="F42" s="51"/>
      <c r="G42" s="51"/>
      <c r="H42" s="51"/>
      <c r="I42" s="50"/>
      <c r="J42" s="50"/>
    </row>
    <row r="43" spans="1:10" x14ac:dyDescent="0.2">
      <c r="A43" s="49"/>
      <c r="B43" s="50" t="s">
        <v>67</v>
      </c>
      <c r="C43" s="51"/>
      <c r="D43" s="51"/>
      <c r="E43" s="51"/>
      <c r="F43" s="51"/>
      <c r="G43" s="51"/>
      <c r="H43" s="51"/>
      <c r="I43" s="50"/>
      <c r="J43" s="50"/>
    </row>
    <row r="44" spans="1:10" ht="38.25" x14ac:dyDescent="0.2">
      <c r="A44" s="49"/>
      <c r="B44" s="50" t="s">
        <v>68</v>
      </c>
      <c r="C44" s="51"/>
      <c r="D44" s="51"/>
      <c r="E44" s="51"/>
      <c r="F44" s="51"/>
      <c r="G44" s="51"/>
      <c r="H44" s="51"/>
      <c r="I44" s="50"/>
      <c r="J44" s="50"/>
    </row>
    <row r="45" spans="1:10" ht="25.5" x14ac:dyDescent="0.2">
      <c r="A45" s="49"/>
      <c r="B45" s="50" t="s">
        <v>69</v>
      </c>
      <c r="C45" s="51"/>
      <c r="D45" s="51"/>
      <c r="E45" s="51"/>
      <c r="F45" s="51"/>
      <c r="G45" s="51"/>
      <c r="H45" s="51"/>
      <c r="I45" s="50"/>
      <c r="J45" s="50"/>
    </row>
    <row r="46" spans="1:10" ht="51" x14ac:dyDescent="0.2">
      <c r="A46" s="49"/>
      <c r="B46" s="50" t="s">
        <v>70</v>
      </c>
      <c r="C46" s="51"/>
      <c r="D46" s="51"/>
      <c r="E46" s="51"/>
      <c r="F46" s="51"/>
      <c r="G46" s="51"/>
      <c r="H46" s="51"/>
      <c r="I46" s="50"/>
      <c r="J46" s="50"/>
    </row>
    <row r="47" spans="1:10" ht="25.5" x14ac:dyDescent="0.2">
      <c r="A47" s="49"/>
      <c r="B47" s="50" t="s">
        <v>71</v>
      </c>
      <c r="C47" s="51"/>
      <c r="D47" s="51"/>
      <c r="E47" s="51"/>
      <c r="F47" s="51"/>
      <c r="G47" s="51"/>
      <c r="H47" s="51"/>
      <c r="I47" s="50"/>
      <c r="J47" s="50"/>
    </row>
    <row r="48" spans="1:10" ht="51" x14ac:dyDescent="0.2">
      <c r="A48" s="49"/>
      <c r="B48" s="50" t="s">
        <v>72</v>
      </c>
      <c r="C48" s="51"/>
      <c r="D48" s="51"/>
      <c r="E48" s="51"/>
      <c r="F48" s="51"/>
      <c r="G48" s="51"/>
      <c r="H48" s="51"/>
      <c r="I48" s="50"/>
      <c r="J48" s="50"/>
    </row>
    <row r="49" spans="1:10" x14ac:dyDescent="0.2">
      <c r="A49" s="49"/>
      <c r="B49" s="50" t="s">
        <v>73</v>
      </c>
      <c r="C49" s="51"/>
      <c r="D49" s="51"/>
      <c r="E49" s="51"/>
      <c r="F49" s="51"/>
      <c r="G49" s="51"/>
      <c r="H49" s="51"/>
      <c r="I49" s="50"/>
      <c r="J49" s="50"/>
    </row>
    <row r="50" spans="1:10" ht="25.5" x14ac:dyDescent="0.2">
      <c r="A50" s="49"/>
      <c r="B50" s="50" t="s">
        <v>74</v>
      </c>
      <c r="C50" s="51"/>
      <c r="D50" s="51"/>
      <c r="E50" s="51"/>
      <c r="F50" s="51"/>
      <c r="G50" s="51"/>
      <c r="H50" s="51"/>
      <c r="I50" s="50"/>
      <c r="J50" s="50"/>
    </row>
    <row r="51" spans="1:10" ht="25.5" x14ac:dyDescent="0.2">
      <c r="A51" s="49"/>
      <c r="B51" s="50" t="s">
        <v>75</v>
      </c>
      <c r="C51" s="51"/>
      <c r="D51" s="51"/>
      <c r="E51" s="51"/>
      <c r="F51" s="51"/>
      <c r="G51" s="51"/>
      <c r="H51" s="51"/>
      <c r="I51" s="50"/>
      <c r="J51" s="50"/>
    </row>
    <row r="52" spans="1:10" ht="38.25" x14ac:dyDescent="0.2">
      <c r="A52" s="49"/>
      <c r="B52" s="50" t="s">
        <v>76</v>
      </c>
      <c r="C52" s="51"/>
      <c r="D52" s="51"/>
      <c r="E52" s="51"/>
      <c r="F52" s="51"/>
      <c r="G52" s="51"/>
      <c r="H52" s="51"/>
      <c r="I52" s="50"/>
      <c r="J52" s="50"/>
    </row>
    <row r="53" spans="1:10" ht="25.5" x14ac:dyDescent="0.2">
      <c r="A53" s="49"/>
      <c r="B53" s="50" t="s">
        <v>77</v>
      </c>
      <c r="C53" s="51"/>
      <c r="D53" s="51"/>
      <c r="E53" s="51"/>
      <c r="F53" s="51"/>
      <c r="G53" s="51"/>
      <c r="H53" s="51"/>
      <c r="I53" s="50"/>
      <c r="J53" s="50"/>
    </row>
    <row r="54" spans="1:10" ht="25.5" x14ac:dyDescent="0.2">
      <c r="A54" s="49"/>
      <c r="B54" s="50" t="s">
        <v>78</v>
      </c>
      <c r="C54" s="51"/>
      <c r="D54" s="51"/>
      <c r="E54" s="51"/>
      <c r="F54" s="51"/>
      <c r="G54" s="51"/>
      <c r="H54" s="51"/>
      <c r="I54" s="50"/>
      <c r="J54" s="50"/>
    </row>
    <row r="55" spans="1:10" ht="25.5" x14ac:dyDescent="0.2">
      <c r="A55" s="49"/>
      <c r="B55" s="50" t="s">
        <v>79</v>
      </c>
      <c r="C55" s="51"/>
      <c r="D55" s="51"/>
      <c r="E55" s="51"/>
      <c r="F55" s="51"/>
      <c r="G55" s="51"/>
      <c r="H55" s="51"/>
      <c r="I55" s="50"/>
      <c r="J55" s="50"/>
    </row>
    <row r="56" spans="1:10" ht="25.5" x14ac:dyDescent="0.2">
      <c r="A56" s="49"/>
      <c r="B56" s="50" t="s">
        <v>80</v>
      </c>
      <c r="C56" s="51"/>
      <c r="D56" s="51"/>
      <c r="E56" s="51"/>
      <c r="F56" s="51"/>
      <c r="G56" s="51"/>
      <c r="H56" s="51"/>
      <c r="I56" s="50"/>
      <c r="J56" s="50"/>
    </row>
    <row r="57" spans="1:10" ht="76.5" x14ac:dyDescent="0.2">
      <c r="A57" s="49"/>
      <c r="B57" s="50" t="s">
        <v>81</v>
      </c>
      <c r="C57" s="51"/>
      <c r="D57" s="51"/>
      <c r="E57" s="51"/>
      <c r="F57" s="51"/>
      <c r="G57" s="51"/>
      <c r="H57" s="51"/>
      <c r="I57" s="50"/>
      <c r="J57" s="50"/>
    </row>
    <row r="58" spans="1:10" x14ac:dyDescent="0.2">
      <c r="A58" s="49"/>
      <c r="B58" s="50" t="s">
        <v>82</v>
      </c>
      <c r="C58" s="51"/>
      <c r="D58" s="51"/>
      <c r="E58" s="51"/>
      <c r="F58" s="51"/>
      <c r="G58" s="51"/>
      <c r="H58" s="51"/>
      <c r="I58" s="50"/>
      <c r="J58" s="50"/>
    </row>
    <row r="59" spans="1:10" ht="51" x14ac:dyDescent="0.2">
      <c r="A59" s="49"/>
      <c r="B59" s="50" t="s">
        <v>83</v>
      </c>
      <c r="C59" s="51"/>
      <c r="D59" s="51"/>
      <c r="E59" s="51"/>
      <c r="F59" s="51"/>
      <c r="G59" s="51"/>
      <c r="H59" s="51"/>
      <c r="I59" s="50"/>
      <c r="J59" s="50"/>
    </row>
    <row r="60" spans="1:10" ht="25.5" x14ac:dyDescent="0.2">
      <c r="A60" s="49"/>
      <c r="B60" s="50" t="s">
        <v>84</v>
      </c>
      <c r="C60" s="51"/>
      <c r="D60" s="51"/>
      <c r="E60" s="51"/>
      <c r="F60" s="51"/>
      <c r="G60" s="51"/>
      <c r="H60" s="51"/>
      <c r="I60" s="50"/>
      <c r="J60" s="50"/>
    </row>
    <row r="61" spans="1:10" ht="25.5" x14ac:dyDescent="0.2">
      <c r="A61" s="49"/>
      <c r="B61" s="50" t="s">
        <v>85</v>
      </c>
      <c r="C61" s="51"/>
      <c r="D61" s="51"/>
      <c r="E61" s="51"/>
      <c r="F61" s="51"/>
      <c r="G61" s="51"/>
      <c r="H61" s="51"/>
      <c r="I61" s="50"/>
      <c r="J61" s="50"/>
    </row>
    <row r="62" spans="1:10" x14ac:dyDescent="0.2">
      <c r="A62" s="49"/>
      <c r="B62" s="50" t="s">
        <v>86</v>
      </c>
      <c r="C62" s="51"/>
      <c r="D62" s="51"/>
      <c r="E62" s="51"/>
      <c r="F62" s="51"/>
      <c r="G62" s="51"/>
      <c r="H62" s="51"/>
      <c r="I62" s="50"/>
      <c r="J62" s="50"/>
    </row>
    <row r="63" spans="1:10" ht="25.5" x14ac:dyDescent="0.2">
      <c r="A63" s="49"/>
      <c r="B63" s="50" t="s">
        <v>87</v>
      </c>
      <c r="C63" s="51"/>
      <c r="D63" s="51"/>
      <c r="E63" s="51"/>
      <c r="F63" s="51"/>
      <c r="G63" s="51"/>
      <c r="H63" s="51"/>
      <c r="I63" s="50"/>
      <c r="J63" s="50"/>
    </row>
    <row r="64" spans="1:10" x14ac:dyDescent="0.2">
      <c r="A64" s="49"/>
      <c r="B64" s="50" t="s">
        <v>88</v>
      </c>
      <c r="C64" s="51"/>
      <c r="D64" s="51"/>
      <c r="E64" s="51"/>
      <c r="F64" s="51"/>
      <c r="G64" s="51"/>
      <c r="H64" s="51"/>
      <c r="I64" s="50"/>
      <c r="J64" s="50"/>
    </row>
    <row r="65" spans="1:10" ht="25.5" x14ac:dyDescent="0.2">
      <c r="A65" s="49"/>
      <c r="B65" s="50" t="s">
        <v>89</v>
      </c>
      <c r="C65" s="51"/>
      <c r="D65" s="51"/>
      <c r="E65" s="51"/>
      <c r="F65" s="51"/>
      <c r="G65" s="51"/>
      <c r="H65" s="51"/>
      <c r="I65" s="50"/>
      <c r="J65" s="50"/>
    </row>
    <row r="66" spans="1:10" ht="25.5" x14ac:dyDescent="0.2">
      <c r="A66" s="49"/>
      <c r="B66" s="50" t="s">
        <v>90</v>
      </c>
      <c r="C66" s="51"/>
      <c r="D66" s="51"/>
      <c r="E66" s="51"/>
      <c r="F66" s="51"/>
      <c r="G66" s="51"/>
      <c r="H66" s="51"/>
      <c r="I66" s="50"/>
      <c r="J66" s="50"/>
    </row>
    <row r="67" spans="1:10" ht="38.25" x14ac:dyDescent="0.2">
      <c r="A67" s="49"/>
      <c r="B67" s="50" t="s">
        <v>91</v>
      </c>
      <c r="C67" s="51"/>
      <c r="D67" s="51"/>
      <c r="E67" s="51"/>
      <c r="F67" s="51"/>
      <c r="G67" s="51"/>
      <c r="H67" s="51"/>
      <c r="I67" s="50"/>
      <c r="J67" s="50"/>
    </row>
    <row r="68" spans="1:10" ht="51" x14ac:dyDescent="0.2">
      <c r="A68" s="49"/>
      <c r="B68" s="50" t="s">
        <v>92</v>
      </c>
      <c r="C68" s="51"/>
      <c r="D68" s="51"/>
      <c r="E68" s="51"/>
      <c r="F68" s="51"/>
      <c r="G68" s="51"/>
      <c r="H68" s="51"/>
      <c r="I68" s="50"/>
      <c r="J68" s="50"/>
    </row>
    <row r="69" spans="1:10" ht="25.5" x14ac:dyDescent="0.2">
      <c r="A69" s="49"/>
      <c r="B69" s="50" t="s">
        <v>93</v>
      </c>
      <c r="C69" s="51"/>
      <c r="D69" s="51"/>
      <c r="E69" s="51"/>
      <c r="F69" s="51"/>
      <c r="G69" s="51"/>
      <c r="H69" s="51"/>
      <c r="I69" s="50"/>
      <c r="J69" s="50"/>
    </row>
    <row r="70" spans="1:10" ht="51" x14ac:dyDescent="0.2">
      <c r="A70" s="49"/>
      <c r="B70" s="50" t="s">
        <v>94</v>
      </c>
      <c r="C70" s="51"/>
      <c r="D70" s="51"/>
      <c r="E70" s="51"/>
      <c r="F70" s="51"/>
      <c r="G70" s="51"/>
      <c r="H70" s="51"/>
      <c r="I70" s="50"/>
      <c r="J70" s="50"/>
    </row>
    <row r="71" spans="1:10" ht="38.25" x14ac:dyDescent="0.2">
      <c r="A71" s="49"/>
      <c r="B71" s="50" t="s">
        <v>95</v>
      </c>
      <c r="C71" s="51"/>
      <c r="D71" s="51"/>
      <c r="E71" s="51"/>
      <c r="F71" s="51"/>
      <c r="G71" s="51"/>
      <c r="H71" s="51"/>
      <c r="I71" s="50"/>
      <c r="J71" s="50"/>
    </row>
    <row r="72" spans="1:10" ht="25.5" x14ac:dyDescent="0.2">
      <c r="A72" s="49"/>
      <c r="B72" s="50" t="s">
        <v>96</v>
      </c>
      <c r="C72" s="51"/>
      <c r="D72" s="51"/>
      <c r="E72" s="51"/>
      <c r="F72" s="51"/>
      <c r="G72" s="51"/>
      <c r="H72" s="51"/>
      <c r="I72" s="50"/>
      <c r="J72" s="50"/>
    </row>
    <row r="73" spans="1:10" ht="38.25" x14ac:dyDescent="0.2">
      <c r="A73" s="49"/>
      <c r="B73" s="50" t="s">
        <v>97</v>
      </c>
      <c r="C73" s="51"/>
      <c r="D73" s="51"/>
      <c r="E73" s="51"/>
      <c r="F73" s="51"/>
      <c r="G73" s="51"/>
      <c r="H73" s="51"/>
      <c r="I73" s="50"/>
      <c r="J73" s="50"/>
    </row>
    <row r="74" spans="1:10" x14ac:dyDescent="0.2">
      <c r="A74" s="49"/>
      <c r="B74" s="50" t="s">
        <v>98</v>
      </c>
      <c r="C74" s="51"/>
      <c r="D74" s="51"/>
      <c r="E74" s="51"/>
      <c r="F74" s="51"/>
      <c r="G74" s="51"/>
      <c r="H74" s="51"/>
      <c r="I74" s="50"/>
      <c r="J74" s="50"/>
    </row>
    <row r="75" spans="1:10" ht="25.5" x14ac:dyDescent="0.2">
      <c r="A75" s="49"/>
      <c r="B75" s="50" t="s">
        <v>99</v>
      </c>
      <c r="C75" s="51"/>
      <c r="D75" s="51"/>
      <c r="E75" s="51"/>
      <c r="F75" s="51"/>
      <c r="G75" s="51"/>
      <c r="H75" s="51"/>
      <c r="I75" s="50"/>
      <c r="J75" s="50"/>
    </row>
    <row r="76" spans="1:10" ht="51" x14ac:dyDescent="0.2">
      <c r="A76" s="49"/>
      <c r="B76" s="50" t="s">
        <v>100</v>
      </c>
      <c r="C76" s="51"/>
      <c r="D76" s="51"/>
      <c r="E76" s="51"/>
      <c r="F76" s="51"/>
      <c r="G76" s="51"/>
      <c r="H76" s="51"/>
      <c r="I76" s="50"/>
      <c r="J76" s="50"/>
    </row>
    <row r="77" spans="1:10" ht="102" x14ac:dyDescent="0.2">
      <c r="A77" s="49"/>
      <c r="B77" s="50" t="s">
        <v>101</v>
      </c>
      <c r="C77" s="51"/>
      <c r="D77" s="51"/>
      <c r="E77" s="51"/>
      <c r="F77" s="51"/>
      <c r="G77" s="51"/>
      <c r="H77" s="51"/>
      <c r="I77" s="50"/>
      <c r="J77" s="50"/>
    </row>
    <row r="78" spans="1:10" ht="38.25" x14ac:dyDescent="0.2">
      <c r="A78" s="49"/>
      <c r="B78" s="50" t="s">
        <v>102</v>
      </c>
      <c r="C78" s="51"/>
      <c r="D78" s="51"/>
      <c r="E78" s="51"/>
      <c r="F78" s="51"/>
      <c r="G78" s="51"/>
      <c r="H78" s="51"/>
      <c r="I78" s="50"/>
      <c r="J78" s="50"/>
    </row>
    <row r="79" spans="1:10" ht="76.5" x14ac:dyDescent="0.2">
      <c r="A79" s="49"/>
      <c r="B79" s="50" t="s">
        <v>103</v>
      </c>
      <c r="C79" s="51"/>
      <c r="D79" s="51"/>
      <c r="E79" s="51"/>
      <c r="F79" s="51"/>
      <c r="G79" s="51"/>
      <c r="H79" s="51"/>
      <c r="I79" s="50"/>
      <c r="J79" s="50"/>
    </row>
    <row r="80" spans="1:10" ht="25.5" x14ac:dyDescent="0.2">
      <c r="A80" s="49"/>
      <c r="B80" s="50" t="s">
        <v>104</v>
      </c>
      <c r="C80" s="51"/>
      <c r="D80" s="51"/>
      <c r="E80" s="51"/>
      <c r="F80" s="51"/>
      <c r="G80" s="51"/>
      <c r="H80" s="51"/>
      <c r="I80" s="50"/>
      <c r="J80" s="50"/>
    </row>
    <row r="81" spans="1:10" ht="25.5" x14ac:dyDescent="0.2">
      <c r="A81" s="49"/>
      <c r="B81" s="50" t="s">
        <v>105</v>
      </c>
      <c r="C81" s="51"/>
      <c r="D81" s="51"/>
      <c r="E81" s="51"/>
      <c r="F81" s="51"/>
      <c r="G81" s="51"/>
      <c r="H81" s="51"/>
      <c r="I81" s="50"/>
      <c r="J81" s="50"/>
    </row>
    <row r="82" spans="1:10" ht="63.75" x14ac:dyDescent="0.2">
      <c r="A82" s="49"/>
      <c r="B82" s="50" t="s">
        <v>106</v>
      </c>
      <c r="C82" s="51"/>
      <c r="D82" s="51"/>
      <c r="E82" s="51"/>
      <c r="F82" s="51"/>
      <c r="G82" s="51"/>
      <c r="H82" s="51"/>
      <c r="I82" s="50"/>
      <c r="J82" s="50"/>
    </row>
    <row r="83" spans="1:10" x14ac:dyDescent="0.2">
      <c r="A83" s="49"/>
      <c r="B83" s="61"/>
      <c r="C83" s="61"/>
      <c r="D83" s="61"/>
      <c r="E83" s="61"/>
      <c r="F83" s="61"/>
      <c r="G83" s="61"/>
      <c r="H83" s="61"/>
      <c r="I83" s="61"/>
      <c r="J83" s="61"/>
    </row>
    <row r="84" spans="1:10" x14ac:dyDescent="0.2">
      <c r="A84" s="49" t="s">
        <v>19</v>
      </c>
      <c r="B84" s="53" t="s">
        <v>107</v>
      </c>
      <c r="C84" s="59"/>
      <c r="D84" s="59"/>
      <c r="E84" s="59"/>
      <c r="F84" s="59"/>
      <c r="G84" s="59"/>
      <c r="H84" s="59"/>
      <c r="I84" s="59"/>
      <c r="J84" s="59"/>
    </row>
  </sheetData>
  <pageMargins left="0.98425196850393704" right="0.19685039370078741" top="0.59055118110236227" bottom="0.59055118110236227" header="0.31496062992125984" footer="0.31496062992125984"/>
  <pageSetup paperSize="9" scale="97" orientation="portrait" r:id="rId1"/>
  <headerFooter>
    <oddHeader>&amp;LEkonomska fakulteta v Ljubljani&amp;CSCORPIO STUDIO D.O.O.
&amp;RŠt. projekta: 22-001</oddHeader>
    <oddFooter>&amp;LPopis GO del&amp;CStran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0"/>
    <pageSetUpPr fitToPage="1"/>
  </sheetPr>
  <dimension ref="A1:F103"/>
  <sheetViews>
    <sheetView tabSelected="1" zoomScaleNormal="100" zoomScaleSheetLayoutView="100" workbookViewId="0">
      <pane ySplit="2" topLeftCell="A38" activePane="bottomLeft" state="frozen"/>
      <selection pane="bottomLeft" activeCell="E40" sqref="E40"/>
    </sheetView>
  </sheetViews>
  <sheetFormatPr defaultColWidth="7.42578125" defaultRowHeight="12.75" x14ac:dyDescent="0.2"/>
  <cols>
    <col min="1" max="1" width="3.5703125" style="118" customWidth="1"/>
    <col min="2" max="2" width="32.85546875" style="112" customWidth="1"/>
    <col min="3" max="3" width="7.42578125" style="71" customWidth="1"/>
    <col min="4" max="4" width="11.7109375" style="71" customWidth="1"/>
    <col min="5" max="5" width="15.42578125" style="129" customWidth="1"/>
    <col min="6" max="6" width="23.28515625" style="75" customWidth="1"/>
    <col min="7" max="244" width="9.140625" style="71" customWidth="1"/>
    <col min="245" max="245" width="3.5703125" style="71" customWidth="1"/>
    <col min="246" max="246" width="32.85546875" style="71" customWidth="1"/>
    <col min="247" max="16384" width="7.42578125" style="71"/>
  </cols>
  <sheetData>
    <row r="1" spans="1:6" ht="15" x14ac:dyDescent="0.25">
      <c r="A1" s="66" t="s">
        <v>1</v>
      </c>
      <c r="B1" s="67" t="s">
        <v>2</v>
      </c>
      <c r="C1" s="68"/>
      <c r="D1" s="69"/>
      <c r="E1" s="119"/>
      <c r="F1" s="70"/>
    </row>
    <row r="2" spans="1:6" s="76" customFormat="1" x14ac:dyDescent="0.2">
      <c r="A2" s="72"/>
      <c r="B2" s="73"/>
      <c r="C2" s="74" t="s">
        <v>4</v>
      </c>
      <c r="D2" s="74" t="s">
        <v>5</v>
      </c>
      <c r="E2" s="120" t="s">
        <v>6</v>
      </c>
      <c r="F2" s="75" t="s">
        <v>7</v>
      </c>
    </row>
    <row r="4" spans="1:6" ht="15.75" x14ac:dyDescent="0.25">
      <c r="A4" s="77" t="s">
        <v>183</v>
      </c>
      <c r="B4" s="77" t="s">
        <v>147</v>
      </c>
      <c r="C4" s="78"/>
      <c r="D4" s="79"/>
      <c r="E4" s="121"/>
      <c r="F4" s="80"/>
    </row>
    <row r="5" spans="1:6" x14ac:dyDescent="0.2">
      <c r="A5" s="72"/>
      <c r="B5" s="73"/>
      <c r="C5" s="81"/>
      <c r="D5" s="81"/>
      <c r="E5" s="122"/>
      <c r="F5" s="82"/>
    </row>
    <row r="6" spans="1:6" x14ac:dyDescent="0.2">
      <c r="A6" s="83"/>
      <c r="B6" s="84" t="s">
        <v>120</v>
      </c>
      <c r="C6" s="85"/>
      <c r="D6" s="86"/>
      <c r="E6" s="123"/>
      <c r="F6" s="87"/>
    </row>
    <row r="7" spans="1:6" x14ac:dyDescent="0.2">
      <c r="A7" s="88"/>
      <c r="B7" s="84"/>
      <c r="C7" s="85"/>
      <c r="D7" s="86"/>
      <c r="E7" s="123"/>
      <c r="F7" s="87"/>
    </row>
    <row r="8" spans="1:6" x14ac:dyDescent="0.2">
      <c r="A8" s="89" t="s">
        <v>8</v>
      </c>
      <c r="B8" s="90" t="s">
        <v>128</v>
      </c>
      <c r="C8" s="91"/>
      <c r="D8" s="91"/>
      <c r="E8" s="124"/>
      <c r="F8" s="87"/>
    </row>
    <row r="9" spans="1:6" x14ac:dyDescent="0.2">
      <c r="A9" s="83"/>
      <c r="B9" s="91" t="s">
        <v>129</v>
      </c>
      <c r="C9" s="91"/>
      <c r="D9" s="91"/>
      <c r="E9" s="124"/>
      <c r="F9" s="87"/>
    </row>
    <row r="10" spans="1:6" x14ac:dyDescent="0.2">
      <c r="A10" s="83"/>
      <c r="B10" s="91" t="s">
        <v>130</v>
      </c>
      <c r="C10" s="91"/>
      <c r="D10" s="91"/>
      <c r="E10" s="124"/>
      <c r="F10" s="87"/>
    </row>
    <row r="11" spans="1:6" x14ac:dyDescent="0.2">
      <c r="A11" s="83" t="s">
        <v>10</v>
      </c>
      <c r="B11" s="92" t="s">
        <v>131</v>
      </c>
      <c r="C11" s="92"/>
      <c r="D11" s="92"/>
      <c r="E11" s="124"/>
      <c r="F11" s="87"/>
    </row>
    <row r="12" spans="1:6" x14ac:dyDescent="0.2">
      <c r="A12" s="83"/>
      <c r="B12" s="92" t="s">
        <v>132</v>
      </c>
      <c r="C12" s="92"/>
      <c r="D12" s="92"/>
      <c r="E12" s="124"/>
      <c r="F12" s="87"/>
    </row>
    <row r="13" spans="1:6" x14ac:dyDescent="0.2">
      <c r="A13" s="83"/>
      <c r="B13" s="92" t="s">
        <v>133</v>
      </c>
      <c r="C13" s="92"/>
      <c r="D13" s="92"/>
      <c r="E13" s="124"/>
      <c r="F13" s="87"/>
    </row>
    <row r="14" spans="1:6" x14ac:dyDescent="0.2">
      <c r="A14" s="89" t="s">
        <v>11</v>
      </c>
      <c r="B14" s="90" t="s">
        <v>134</v>
      </c>
      <c r="C14" s="93"/>
      <c r="D14" s="93"/>
      <c r="E14" s="124"/>
      <c r="F14" s="87"/>
    </row>
    <row r="15" spans="1:6" x14ac:dyDescent="0.2">
      <c r="A15" s="89" t="s">
        <v>12</v>
      </c>
      <c r="B15" s="90" t="s">
        <v>135</v>
      </c>
      <c r="C15" s="91"/>
      <c r="D15" s="91"/>
      <c r="E15" s="124"/>
      <c r="F15" s="87"/>
    </row>
    <row r="16" spans="1:6" x14ac:dyDescent="0.2">
      <c r="A16" s="83"/>
      <c r="B16" s="91" t="s">
        <v>136</v>
      </c>
      <c r="C16" s="91"/>
      <c r="D16" s="91"/>
      <c r="E16" s="124"/>
      <c r="F16" s="87"/>
    </row>
    <row r="17" spans="1:6" x14ac:dyDescent="0.2">
      <c r="A17" s="89" t="s">
        <v>13</v>
      </c>
      <c r="B17" s="92" t="s">
        <v>137</v>
      </c>
      <c r="C17" s="91"/>
      <c r="D17" s="91"/>
      <c r="E17" s="124"/>
      <c r="F17" s="87"/>
    </row>
    <row r="18" spans="1:6" x14ac:dyDescent="0.2">
      <c r="A18" s="89"/>
      <c r="B18" s="91" t="s">
        <v>138</v>
      </c>
      <c r="C18" s="91"/>
      <c r="D18" s="91"/>
      <c r="E18" s="124"/>
      <c r="F18" s="87"/>
    </row>
    <row r="19" spans="1:6" x14ac:dyDescent="0.2">
      <c r="A19" s="89"/>
      <c r="B19" s="91" t="s">
        <v>139</v>
      </c>
      <c r="C19" s="91"/>
      <c r="D19" s="91"/>
      <c r="E19" s="124"/>
      <c r="F19" s="87"/>
    </row>
    <row r="20" spans="1:6" x14ac:dyDescent="0.2">
      <c r="A20" s="94" t="s">
        <v>14</v>
      </c>
      <c r="B20" s="95" t="s">
        <v>125</v>
      </c>
      <c r="C20" s="96"/>
      <c r="D20" s="96"/>
      <c r="E20" s="124"/>
      <c r="F20" s="87"/>
    </row>
    <row r="21" spans="1:6" x14ac:dyDescent="0.2">
      <c r="A21" s="97" t="s">
        <v>121</v>
      </c>
      <c r="B21" s="93" t="s">
        <v>126</v>
      </c>
      <c r="C21" s="93"/>
      <c r="D21" s="93"/>
      <c r="E21" s="124"/>
      <c r="F21" s="87"/>
    </row>
    <row r="22" spans="1:6" x14ac:dyDescent="0.2">
      <c r="A22" s="97"/>
      <c r="B22" s="93" t="s">
        <v>122</v>
      </c>
      <c r="C22" s="93"/>
      <c r="D22" s="93"/>
      <c r="E22" s="124"/>
      <c r="F22" s="87"/>
    </row>
    <row r="23" spans="1:6" x14ac:dyDescent="0.2">
      <c r="A23" s="97" t="s">
        <v>121</v>
      </c>
      <c r="B23" s="93" t="s">
        <v>123</v>
      </c>
      <c r="C23" s="93"/>
      <c r="D23" s="93"/>
      <c r="E23" s="124"/>
      <c r="F23" s="87"/>
    </row>
    <row r="24" spans="1:6" x14ac:dyDescent="0.2">
      <c r="A24" s="97" t="s">
        <v>121</v>
      </c>
      <c r="B24" s="93" t="s">
        <v>127</v>
      </c>
      <c r="C24" s="93"/>
      <c r="D24" s="93"/>
      <c r="E24" s="124"/>
      <c r="F24" s="87"/>
    </row>
    <row r="25" spans="1:6" x14ac:dyDescent="0.2">
      <c r="A25" s="97" t="s">
        <v>121</v>
      </c>
      <c r="B25" s="98" t="s">
        <v>124</v>
      </c>
      <c r="C25" s="93"/>
      <c r="D25" s="93"/>
      <c r="E25" s="124"/>
      <c r="F25" s="87"/>
    </row>
    <row r="26" spans="1:6" x14ac:dyDescent="0.2">
      <c r="A26" s="97" t="s">
        <v>121</v>
      </c>
      <c r="B26" s="99" t="s">
        <v>140</v>
      </c>
      <c r="C26" s="93"/>
      <c r="D26" s="93"/>
      <c r="E26" s="124"/>
      <c r="F26" s="87"/>
    </row>
    <row r="27" spans="1:6" x14ac:dyDescent="0.2">
      <c r="A27" s="97" t="s">
        <v>121</v>
      </c>
      <c r="B27" s="99" t="s">
        <v>141</v>
      </c>
      <c r="C27" s="93"/>
      <c r="D27" s="93"/>
      <c r="E27" s="124"/>
      <c r="F27" s="87"/>
    </row>
    <row r="28" spans="1:6" x14ac:dyDescent="0.2">
      <c r="A28" s="97" t="s">
        <v>121</v>
      </c>
      <c r="B28" s="99" t="s">
        <v>142</v>
      </c>
      <c r="C28" s="93"/>
      <c r="D28" s="93"/>
      <c r="E28" s="124"/>
      <c r="F28" s="87"/>
    </row>
    <row r="29" spans="1:6" ht="15" x14ac:dyDescent="0.25">
      <c r="A29" s="72"/>
      <c r="B29" s="100"/>
      <c r="C29" s="78"/>
      <c r="D29" s="79"/>
      <c r="E29" s="121"/>
      <c r="F29" s="80"/>
    </row>
    <row r="30" spans="1:6" x14ac:dyDescent="0.2">
      <c r="A30" s="72"/>
      <c r="B30" s="73"/>
      <c r="C30" s="74" t="s">
        <v>4</v>
      </c>
      <c r="D30" s="74" t="s">
        <v>5</v>
      </c>
      <c r="E30" s="120" t="s">
        <v>6</v>
      </c>
      <c r="F30" s="82" t="s">
        <v>7</v>
      </c>
    </row>
    <row r="31" spans="1:6" x14ac:dyDescent="0.2">
      <c r="A31" s="72"/>
      <c r="B31" s="73"/>
      <c r="C31" s="81"/>
      <c r="D31" s="81"/>
      <c r="E31" s="122"/>
      <c r="F31" s="82"/>
    </row>
    <row r="32" spans="1:6" x14ac:dyDescent="0.2">
      <c r="A32" s="72"/>
      <c r="B32" s="101" t="s">
        <v>143</v>
      </c>
      <c r="C32" s="81"/>
      <c r="D32" s="81"/>
      <c r="E32" s="122"/>
      <c r="F32" s="82"/>
    </row>
    <row r="33" spans="1:6" x14ac:dyDescent="0.2">
      <c r="A33" s="102"/>
      <c r="B33" s="103"/>
      <c r="C33" s="104"/>
      <c r="D33" s="104"/>
      <c r="E33" s="125"/>
      <c r="F33" s="105"/>
    </row>
    <row r="34" spans="1:6" ht="51" x14ac:dyDescent="0.2">
      <c r="A34" s="102"/>
      <c r="B34" s="106" t="s">
        <v>148</v>
      </c>
      <c r="C34" s="104"/>
      <c r="D34" s="104"/>
      <c r="E34" s="125"/>
      <c r="F34" s="105"/>
    </row>
    <row r="35" spans="1:6" x14ac:dyDescent="0.2">
      <c r="A35" s="72"/>
      <c r="B35" s="73"/>
      <c r="C35" s="81"/>
      <c r="D35" s="81"/>
      <c r="E35" s="122"/>
      <c r="F35" s="82"/>
    </row>
    <row r="36" spans="1:6" ht="127.5" x14ac:dyDescent="0.2">
      <c r="A36" s="107" t="s">
        <v>8</v>
      </c>
      <c r="B36" s="73" t="s">
        <v>175</v>
      </c>
      <c r="C36" s="81" t="s">
        <v>21</v>
      </c>
      <c r="D36" s="108">
        <v>8.5</v>
      </c>
      <c r="E36" s="126"/>
      <c r="F36" s="109">
        <f>D36*E36</f>
        <v>0</v>
      </c>
    </row>
    <row r="37" spans="1:6" x14ac:dyDescent="0.2">
      <c r="A37" s="107"/>
      <c r="B37" s="73"/>
      <c r="C37" s="81"/>
      <c r="D37" s="108"/>
      <c r="E37" s="126"/>
      <c r="F37" s="109"/>
    </row>
    <row r="38" spans="1:6" ht="76.5" x14ac:dyDescent="0.2">
      <c r="A38" s="107" t="s">
        <v>10</v>
      </c>
      <c r="B38" s="73" t="s">
        <v>176</v>
      </c>
      <c r="C38" s="81" t="s">
        <v>20</v>
      </c>
      <c r="D38" s="108">
        <v>8</v>
      </c>
      <c r="E38" s="126"/>
      <c r="F38" s="109">
        <f>D38*E38</f>
        <v>0</v>
      </c>
    </row>
    <row r="39" spans="1:6" x14ac:dyDescent="0.2">
      <c r="A39" s="107"/>
      <c r="B39" s="73"/>
      <c r="C39" s="81"/>
      <c r="D39" s="108"/>
      <c r="E39" s="126"/>
      <c r="F39" s="110"/>
    </row>
    <row r="40" spans="1:6" ht="204" x14ac:dyDescent="0.2">
      <c r="A40" s="107" t="s">
        <v>11</v>
      </c>
      <c r="B40" s="103" t="s">
        <v>177</v>
      </c>
      <c r="C40" s="104" t="s">
        <v>20</v>
      </c>
      <c r="D40" s="111">
        <v>2</v>
      </c>
      <c r="E40" s="126"/>
      <c r="F40" s="110">
        <f>D40*E40</f>
        <v>0</v>
      </c>
    </row>
    <row r="41" spans="1:6" x14ac:dyDescent="0.2">
      <c r="A41" s="107"/>
      <c r="C41" s="81"/>
      <c r="D41" s="108"/>
      <c r="E41" s="126"/>
      <c r="F41" s="110"/>
    </row>
    <row r="42" spans="1:6" ht="102" x14ac:dyDescent="0.2">
      <c r="A42" s="107" t="s">
        <v>12</v>
      </c>
      <c r="B42" s="112" t="s">
        <v>173</v>
      </c>
      <c r="C42" s="81" t="s">
        <v>9</v>
      </c>
      <c r="D42" s="108">
        <v>16</v>
      </c>
      <c r="E42" s="126"/>
      <c r="F42" s="110">
        <f>D42*E42</f>
        <v>0</v>
      </c>
    </row>
    <row r="43" spans="1:6" x14ac:dyDescent="0.2">
      <c r="A43" s="72"/>
      <c r="B43" s="73"/>
      <c r="C43" s="81"/>
      <c r="D43" s="108"/>
      <c r="E43" s="126"/>
      <c r="F43" s="109"/>
    </row>
    <row r="44" spans="1:6" x14ac:dyDescent="0.2">
      <c r="A44" s="72"/>
      <c r="B44" s="73"/>
      <c r="C44" s="81"/>
      <c r="D44" s="108"/>
      <c r="E44" s="126"/>
      <c r="F44" s="109"/>
    </row>
    <row r="45" spans="1:6" x14ac:dyDescent="0.2">
      <c r="A45" s="72"/>
      <c r="B45" s="101" t="s">
        <v>149</v>
      </c>
      <c r="C45" s="81"/>
      <c r="D45" s="108"/>
      <c r="E45" s="126"/>
      <c r="F45" s="109"/>
    </row>
    <row r="46" spans="1:6" x14ac:dyDescent="0.2">
      <c r="A46" s="102"/>
      <c r="B46" s="103"/>
      <c r="C46" s="104"/>
      <c r="D46" s="104"/>
      <c r="E46" s="125"/>
      <c r="F46" s="105"/>
    </row>
    <row r="47" spans="1:6" ht="51" x14ac:dyDescent="0.2">
      <c r="A47" s="102"/>
      <c r="B47" s="106" t="s">
        <v>150</v>
      </c>
      <c r="C47" s="104"/>
      <c r="D47" s="104"/>
      <c r="E47" s="125"/>
      <c r="F47" s="105"/>
    </row>
    <row r="48" spans="1:6" x14ac:dyDescent="0.2">
      <c r="A48" s="102"/>
      <c r="B48" s="103"/>
      <c r="C48" s="104"/>
      <c r="D48" s="104"/>
      <c r="E48" s="125"/>
      <c r="F48" s="105"/>
    </row>
    <row r="49" spans="1:6" ht="76.5" x14ac:dyDescent="0.2">
      <c r="A49" s="107" t="s">
        <v>13</v>
      </c>
      <c r="B49" s="73" t="s">
        <v>151</v>
      </c>
      <c r="C49" s="81" t="s">
        <v>20</v>
      </c>
      <c r="D49" s="108">
        <v>1</v>
      </c>
      <c r="E49" s="126"/>
      <c r="F49" s="110">
        <f>D49*E49</f>
        <v>0</v>
      </c>
    </row>
    <row r="50" spans="1:6" ht="17.45" customHeight="1" x14ac:dyDescent="0.2">
      <c r="A50" s="107"/>
      <c r="B50" s="102"/>
      <c r="C50" s="81"/>
      <c r="D50" s="108"/>
      <c r="E50" s="126"/>
      <c r="F50" s="110"/>
    </row>
    <row r="51" spans="1:6" ht="153" x14ac:dyDescent="0.2">
      <c r="A51" s="107" t="s">
        <v>14</v>
      </c>
      <c r="B51" s="112" t="s">
        <v>152</v>
      </c>
      <c r="C51" s="81" t="s">
        <v>9</v>
      </c>
      <c r="D51" s="108">
        <v>1</v>
      </c>
      <c r="E51" s="126"/>
      <c r="F51" s="110">
        <f t="shared" ref="F51:F58" si="0">D51*E51</f>
        <v>0</v>
      </c>
    </row>
    <row r="52" spans="1:6" ht="38.25" x14ac:dyDescent="0.2">
      <c r="A52" s="107"/>
      <c r="B52" s="112" t="s">
        <v>159</v>
      </c>
      <c r="C52" s="81" t="s">
        <v>20</v>
      </c>
      <c r="D52" s="108">
        <v>1</v>
      </c>
      <c r="E52" s="126"/>
      <c r="F52" s="110">
        <f t="shared" si="0"/>
        <v>0</v>
      </c>
    </row>
    <row r="53" spans="1:6" ht="51" x14ac:dyDescent="0.2">
      <c r="A53" s="107"/>
      <c r="B53" s="112" t="s">
        <v>153</v>
      </c>
      <c r="C53" s="81" t="s">
        <v>20</v>
      </c>
      <c r="D53" s="108">
        <v>1</v>
      </c>
      <c r="E53" s="126"/>
      <c r="F53" s="110">
        <f t="shared" si="0"/>
        <v>0</v>
      </c>
    </row>
    <row r="54" spans="1:6" ht="51" x14ac:dyDescent="0.2">
      <c r="A54" s="107"/>
      <c r="B54" s="112" t="s">
        <v>154</v>
      </c>
      <c r="C54" s="81" t="s">
        <v>20</v>
      </c>
      <c r="D54" s="108">
        <v>1</v>
      </c>
      <c r="E54" s="126"/>
      <c r="F54" s="110">
        <f t="shared" si="0"/>
        <v>0</v>
      </c>
    </row>
    <row r="55" spans="1:6" ht="38.25" x14ac:dyDescent="0.2">
      <c r="A55" s="107"/>
      <c r="B55" s="112" t="s">
        <v>157</v>
      </c>
      <c r="C55" s="81" t="s">
        <v>20</v>
      </c>
      <c r="D55" s="108">
        <v>1</v>
      </c>
      <c r="E55" s="126"/>
      <c r="F55" s="110">
        <f t="shared" si="0"/>
        <v>0</v>
      </c>
    </row>
    <row r="56" spans="1:6" ht="38.25" x14ac:dyDescent="0.2">
      <c r="A56" s="107"/>
      <c r="B56" s="112" t="s">
        <v>155</v>
      </c>
      <c r="C56" s="81" t="s">
        <v>20</v>
      </c>
      <c r="D56" s="108">
        <v>1</v>
      </c>
      <c r="E56" s="126"/>
      <c r="F56" s="110">
        <f t="shared" si="0"/>
        <v>0</v>
      </c>
    </row>
    <row r="57" spans="1:6" ht="38.25" x14ac:dyDescent="0.2">
      <c r="A57" s="107"/>
      <c r="B57" s="112" t="s">
        <v>158</v>
      </c>
      <c r="C57" s="81" t="s">
        <v>20</v>
      </c>
      <c r="D57" s="108">
        <v>1</v>
      </c>
      <c r="E57" s="126"/>
      <c r="F57" s="110">
        <f t="shared" si="0"/>
        <v>0</v>
      </c>
    </row>
    <row r="58" spans="1:6" ht="25.5" x14ac:dyDescent="0.2">
      <c r="A58" s="107"/>
      <c r="B58" s="112" t="s">
        <v>156</v>
      </c>
      <c r="C58" s="81" t="s">
        <v>20</v>
      </c>
      <c r="D58" s="108">
        <v>1</v>
      </c>
      <c r="E58" s="126"/>
      <c r="F58" s="110">
        <f t="shared" si="0"/>
        <v>0</v>
      </c>
    </row>
    <row r="59" spans="1:6" x14ac:dyDescent="0.2">
      <c r="A59" s="107"/>
      <c r="C59" s="81"/>
      <c r="D59" s="108"/>
      <c r="E59" s="126"/>
      <c r="F59" s="110"/>
    </row>
    <row r="60" spans="1:6" ht="102" x14ac:dyDescent="0.2">
      <c r="A60" s="107" t="s">
        <v>15</v>
      </c>
      <c r="B60" s="112" t="s">
        <v>160</v>
      </c>
      <c r="C60" s="81" t="s">
        <v>20</v>
      </c>
      <c r="D60" s="108">
        <v>10</v>
      </c>
      <c r="E60" s="126"/>
      <c r="F60" s="110">
        <f>D60*E60</f>
        <v>0</v>
      </c>
    </row>
    <row r="61" spans="1:6" x14ac:dyDescent="0.2">
      <c r="A61" s="107"/>
      <c r="C61" s="81"/>
      <c r="D61" s="108"/>
      <c r="E61" s="126"/>
      <c r="F61" s="110"/>
    </row>
    <row r="62" spans="1:6" ht="114.75" x14ac:dyDescent="0.2">
      <c r="A62" s="107" t="s">
        <v>16</v>
      </c>
      <c r="B62" s="112" t="s">
        <v>174</v>
      </c>
      <c r="C62" s="81" t="s">
        <v>20</v>
      </c>
      <c r="D62" s="108">
        <v>7</v>
      </c>
      <c r="E62" s="126"/>
      <c r="F62" s="110">
        <f>D62*E62</f>
        <v>0</v>
      </c>
    </row>
    <row r="63" spans="1:6" x14ac:dyDescent="0.2">
      <c r="A63" s="107"/>
      <c r="C63" s="81"/>
      <c r="D63" s="108"/>
      <c r="E63" s="126"/>
      <c r="F63" s="110"/>
    </row>
    <row r="64" spans="1:6" ht="51" x14ac:dyDescent="0.2">
      <c r="A64" s="107" t="s">
        <v>17</v>
      </c>
      <c r="B64" s="112" t="s">
        <v>161</v>
      </c>
      <c r="C64" s="81" t="s">
        <v>20</v>
      </c>
      <c r="D64" s="108">
        <v>10</v>
      </c>
      <c r="E64" s="126"/>
      <c r="F64" s="110">
        <f>D64*E64</f>
        <v>0</v>
      </c>
    </row>
    <row r="65" spans="1:6" x14ac:dyDescent="0.2">
      <c r="A65" s="107"/>
      <c r="C65" s="81"/>
      <c r="D65" s="108"/>
      <c r="E65" s="126"/>
      <c r="F65" s="110"/>
    </row>
    <row r="66" spans="1:6" ht="51" x14ac:dyDescent="0.2">
      <c r="A66" s="107" t="s">
        <v>18</v>
      </c>
      <c r="B66" s="112" t="s">
        <v>162</v>
      </c>
      <c r="C66" s="81" t="s">
        <v>20</v>
      </c>
      <c r="D66" s="108">
        <v>3</v>
      </c>
      <c r="E66" s="126"/>
      <c r="F66" s="110">
        <f>D66*E66</f>
        <v>0</v>
      </c>
    </row>
    <row r="67" spans="1:6" x14ac:dyDescent="0.2">
      <c r="A67" s="107"/>
      <c r="C67" s="81"/>
      <c r="D67" s="108"/>
      <c r="E67" s="126"/>
      <c r="F67" s="110"/>
    </row>
    <row r="68" spans="1:6" ht="51" x14ac:dyDescent="0.2">
      <c r="A68" s="107" t="s">
        <v>19</v>
      </c>
      <c r="B68" s="112" t="s">
        <v>163</v>
      </c>
      <c r="C68" s="81" t="s">
        <v>20</v>
      </c>
      <c r="D68" s="108">
        <v>1</v>
      </c>
      <c r="E68" s="126"/>
      <c r="F68" s="110">
        <f>D68*E68</f>
        <v>0</v>
      </c>
    </row>
    <row r="69" spans="1:6" x14ac:dyDescent="0.2">
      <c r="A69" s="107"/>
      <c r="C69" s="81"/>
      <c r="D69" s="108"/>
      <c r="E69" s="126"/>
      <c r="F69" s="110"/>
    </row>
    <row r="70" spans="1:6" ht="51" x14ac:dyDescent="0.2">
      <c r="A70" s="107" t="s">
        <v>109</v>
      </c>
      <c r="B70" s="112" t="s">
        <v>164</v>
      </c>
      <c r="C70" s="81" t="s">
        <v>20</v>
      </c>
      <c r="D70" s="108">
        <v>5</v>
      </c>
      <c r="E70" s="126"/>
      <c r="F70" s="110">
        <f>D70*E70</f>
        <v>0</v>
      </c>
    </row>
    <row r="71" spans="1:6" x14ac:dyDescent="0.2">
      <c r="A71" s="107"/>
      <c r="C71" s="81"/>
      <c r="D71" s="108"/>
      <c r="E71" s="126"/>
      <c r="F71" s="110"/>
    </row>
    <row r="72" spans="1:6" ht="51" x14ac:dyDescent="0.2">
      <c r="A72" s="107" t="s">
        <v>110</v>
      </c>
      <c r="B72" s="112" t="s">
        <v>165</v>
      </c>
      <c r="C72" s="81" t="s">
        <v>20</v>
      </c>
      <c r="D72" s="108">
        <v>54</v>
      </c>
      <c r="E72" s="126"/>
      <c r="F72" s="110">
        <f>D72*E72</f>
        <v>0</v>
      </c>
    </row>
    <row r="73" spans="1:6" x14ac:dyDescent="0.2">
      <c r="A73" s="107"/>
      <c r="C73" s="81"/>
      <c r="D73" s="108"/>
      <c r="E73" s="126"/>
      <c r="F73" s="110"/>
    </row>
    <row r="74" spans="1:6" ht="51" x14ac:dyDescent="0.2">
      <c r="A74" s="107" t="s">
        <v>111</v>
      </c>
      <c r="B74" s="112" t="s">
        <v>166</v>
      </c>
      <c r="C74" s="81" t="s">
        <v>20</v>
      </c>
      <c r="D74" s="108">
        <v>9</v>
      </c>
      <c r="E74" s="126"/>
      <c r="F74" s="110">
        <f>D74*E74</f>
        <v>0</v>
      </c>
    </row>
    <row r="75" spans="1:6" x14ac:dyDescent="0.2">
      <c r="A75" s="107"/>
      <c r="C75" s="81"/>
      <c r="D75" s="108"/>
      <c r="E75" s="126"/>
      <c r="F75" s="110"/>
    </row>
    <row r="76" spans="1:6" ht="51" x14ac:dyDescent="0.2">
      <c r="A76" s="107" t="s">
        <v>112</v>
      </c>
      <c r="B76" s="112" t="s">
        <v>167</v>
      </c>
      <c r="C76" s="81" t="s">
        <v>20</v>
      </c>
      <c r="D76" s="108">
        <v>4</v>
      </c>
      <c r="E76" s="126"/>
      <c r="F76" s="110">
        <f>D76*E76</f>
        <v>0</v>
      </c>
    </row>
    <row r="77" spans="1:6" x14ac:dyDescent="0.2">
      <c r="A77" s="107"/>
      <c r="C77" s="81"/>
      <c r="D77" s="108"/>
      <c r="E77" s="126"/>
      <c r="F77" s="110"/>
    </row>
    <row r="78" spans="1:6" ht="63.75" x14ac:dyDescent="0.2">
      <c r="A78" s="107" t="s">
        <v>113</v>
      </c>
      <c r="B78" s="112" t="s">
        <v>168</v>
      </c>
      <c r="C78" s="81" t="s">
        <v>20</v>
      </c>
      <c r="D78" s="108">
        <v>2</v>
      </c>
      <c r="E78" s="126"/>
      <c r="F78" s="110">
        <f>D78*E78</f>
        <v>0</v>
      </c>
    </row>
    <row r="79" spans="1:6" x14ac:dyDescent="0.2">
      <c r="A79" s="107"/>
      <c r="C79" s="81"/>
      <c r="D79" s="108"/>
      <c r="E79" s="126"/>
      <c r="F79" s="110"/>
    </row>
    <row r="80" spans="1:6" ht="204" x14ac:dyDescent="0.2">
      <c r="A80" s="107" t="s">
        <v>114</v>
      </c>
      <c r="B80" s="112" t="s">
        <v>169</v>
      </c>
      <c r="C80" s="81" t="s">
        <v>9</v>
      </c>
      <c r="D80" s="108">
        <v>1</v>
      </c>
      <c r="E80" s="126"/>
      <c r="F80" s="110">
        <f>D80*E80</f>
        <v>0</v>
      </c>
    </row>
    <row r="81" spans="1:6" x14ac:dyDescent="0.2">
      <c r="A81" s="107"/>
      <c r="C81" s="81"/>
      <c r="D81" s="108"/>
      <c r="E81" s="126"/>
      <c r="F81" s="110"/>
    </row>
    <row r="82" spans="1:6" ht="191.25" x14ac:dyDescent="0.2">
      <c r="A82" s="107" t="s">
        <v>115</v>
      </c>
      <c r="B82" s="112" t="s">
        <v>170</v>
      </c>
      <c r="C82" s="81" t="s">
        <v>9</v>
      </c>
      <c r="D82" s="108">
        <v>1</v>
      </c>
      <c r="E82" s="126"/>
      <c r="F82" s="110">
        <f>D82*E82</f>
        <v>0</v>
      </c>
    </row>
    <row r="83" spans="1:6" s="113" customFormat="1" x14ac:dyDescent="0.2">
      <c r="E83" s="127"/>
    </row>
    <row r="84" spans="1:6" ht="51" x14ac:dyDescent="0.2">
      <c r="A84" s="107" t="s">
        <v>116</v>
      </c>
      <c r="B84" s="112" t="s">
        <v>182</v>
      </c>
      <c r="C84" s="81" t="s">
        <v>20</v>
      </c>
      <c r="D84" s="108">
        <v>1</v>
      </c>
      <c r="E84" s="126"/>
      <c r="F84" s="110">
        <f>D84*E84</f>
        <v>0</v>
      </c>
    </row>
    <row r="85" spans="1:6" x14ac:dyDescent="0.2">
      <c r="A85" s="107"/>
      <c r="C85" s="81"/>
      <c r="D85" s="108"/>
      <c r="E85" s="126"/>
      <c r="F85" s="110"/>
    </row>
    <row r="86" spans="1:6" ht="51" x14ac:dyDescent="0.2">
      <c r="A86" s="107" t="s">
        <v>117</v>
      </c>
      <c r="B86" s="112" t="s">
        <v>171</v>
      </c>
      <c r="C86" s="81" t="s">
        <v>20</v>
      </c>
      <c r="D86" s="108">
        <v>1</v>
      </c>
      <c r="E86" s="126"/>
      <c r="F86" s="110">
        <f>D86*E86</f>
        <v>0</v>
      </c>
    </row>
    <row r="87" spans="1:6" x14ac:dyDescent="0.2">
      <c r="A87" s="107"/>
      <c r="C87" s="81"/>
      <c r="D87" s="108"/>
      <c r="E87" s="126"/>
      <c r="F87" s="110"/>
    </row>
    <row r="88" spans="1:6" ht="51" x14ac:dyDescent="0.2">
      <c r="A88" s="107" t="s">
        <v>118</v>
      </c>
      <c r="B88" s="112" t="s">
        <v>172</v>
      </c>
      <c r="C88" s="81" t="s">
        <v>20</v>
      </c>
      <c r="D88" s="108">
        <v>7</v>
      </c>
      <c r="E88" s="126"/>
      <c r="F88" s="110">
        <f>D88*E88</f>
        <v>0</v>
      </c>
    </row>
    <row r="89" spans="1:6" x14ac:dyDescent="0.2">
      <c r="A89" s="107"/>
      <c r="B89" s="114"/>
      <c r="C89" s="81"/>
      <c r="D89" s="108"/>
      <c r="E89" s="126"/>
      <c r="F89" s="110"/>
    </row>
    <row r="90" spans="1:6" ht="51" x14ac:dyDescent="0.2">
      <c r="A90" s="107" t="s">
        <v>119</v>
      </c>
      <c r="B90" s="114" t="s">
        <v>178</v>
      </c>
      <c r="C90" s="81" t="s">
        <v>20</v>
      </c>
      <c r="D90" s="108">
        <v>31</v>
      </c>
      <c r="E90" s="126"/>
      <c r="F90" s="110">
        <f>D90*E90</f>
        <v>0</v>
      </c>
    </row>
    <row r="91" spans="1:6" x14ac:dyDescent="0.2">
      <c r="A91" s="107"/>
      <c r="B91" s="114"/>
      <c r="C91" s="81"/>
      <c r="D91" s="108"/>
      <c r="E91" s="126"/>
      <c r="F91" s="110"/>
    </row>
    <row r="92" spans="1:6" ht="38.25" x14ac:dyDescent="0.2">
      <c r="A92" s="107" t="s">
        <v>144</v>
      </c>
      <c r="B92" s="114" t="s">
        <v>179</v>
      </c>
      <c r="C92" s="81" t="s">
        <v>20</v>
      </c>
      <c r="D92" s="108">
        <v>29</v>
      </c>
      <c r="E92" s="126"/>
      <c r="F92" s="110">
        <f>D92*E92</f>
        <v>0</v>
      </c>
    </row>
    <row r="93" spans="1:6" x14ac:dyDescent="0.2">
      <c r="A93" s="107"/>
      <c r="B93" s="114"/>
      <c r="C93" s="81"/>
      <c r="D93" s="108"/>
      <c r="E93" s="126"/>
      <c r="F93" s="110"/>
    </row>
    <row r="94" spans="1:6" ht="51" x14ac:dyDescent="0.2">
      <c r="A94" s="107" t="s">
        <v>145</v>
      </c>
      <c r="B94" s="114" t="s">
        <v>180</v>
      </c>
      <c r="C94" s="81" t="s">
        <v>20</v>
      </c>
      <c r="D94" s="108">
        <v>1</v>
      </c>
      <c r="E94" s="126"/>
      <c r="F94" s="110">
        <f>D94*E94</f>
        <v>0</v>
      </c>
    </row>
    <row r="95" spans="1:6" ht="15" customHeight="1" x14ac:dyDescent="0.2">
      <c r="A95" s="107"/>
      <c r="C95" s="81"/>
      <c r="D95" s="108"/>
      <c r="E95" s="126"/>
      <c r="F95" s="110"/>
    </row>
    <row r="96" spans="1:6" ht="15" x14ac:dyDescent="0.2">
      <c r="A96" s="107" t="s">
        <v>185</v>
      </c>
      <c r="B96" s="100" t="s">
        <v>181</v>
      </c>
      <c r="C96" s="81"/>
      <c r="D96" s="108"/>
      <c r="E96" s="126"/>
      <c r="F96" s="110">
        <f>SUM(F36:F95)</f>
        <v>0</v>
      </c>
    </row>
    <row r="97" spans="1:6" x14ac:dyDescent="0.2">
      <c r="A97" s="107"/>
      <c r="C97" s="81"/>
      <c r="D97" s="108"/>
      <c r="E97" s="126"/>
      <c r="F97" s="110"/>
    </row>
    <row r="98" spans="1:6" ht="33.75" customHeight="1" x14ac:dyDescent="0.2">
      <c r="A98" s="77" t="s">
        <v>186</v>
      </c>
      <c r="B98" s="115" t="s">
        <v>187</v>
      </c>
      <c r="C98" s="116"/>
      <c r="D98" s="116"/>
      <c r="E98" s="116"/>
      <c r="F98" s="110"/>
    </row>
    <row r="99" spans="1:6" ht="15.75" x14ac:dyDescent="0.25">
      <c r="A99" s="77"/>
      <c r="B99" s="77"/>
      <c r="C99" s="78"/>
      <c r="D99" s="79"/>
      <c r="E99" s="121"/>
      <c r="F99" s="80"/>
    </row>
    <row r="100" spans="1:6" ht="140.25" x14ac:dyDescent="0.2">
      <c r="A100" s="107" t="s">
        <v>8</v>
      </c>
      <c r="B100" s="114" t="s">
        <v>184</v>
      </c>
      <c r="C100" s="81" t="s">
        <v>27</v>
      </c>
      <c r="D100" s="108">
        <v>10</v>
      </c>
      <c r="E100" s="128">
        <f>F96</f>
        <v>0</v>
      </c>
      <c r="F100" s="110">
        <f>D100*E100%</f>
        <v>0</v>
      </c>
    </row>
    <row r="101" spans="1:6" x14ac:dyDescent="0.2">
      <c r="A101" s="107"/>
      <c r="C101" s="81"/>
      <c r="D101" s="108"/>
      <c r="E101" s="126"/>
      <c r="F101" s="110"/>
    </row>
    <row r="102" spans="1:6" ht="32.25" customHeight="1" x14ac:dyDescent="0.2">
      <c r="A102" s="100" t="s">
        <v>186</v>
      </c>
      <c r="B102" s="117" t="s">
        <v>188</v>
      </c>
      <c r="C102" s="117"/>
      <c r="D102" s="117"/>
      <c r="E102" s="117"/>
      <c r="F102" s="110">
        <f>SUM(F100:F101)</f>
        <v>0</v>
      </c>
    </row>
    <row r="103" spans="1:6" x14ac:dyDescent="0.2">
      <c r="A103" s="107"/>
      <c r="C103" s="81"/>
      <c r="D103" s="108"/>
      <c r="E103" s="126"/>
      <c r="F103" s="110"/>
    </row>
  </sheetData>
  <sheetProtection sheet="1" objects="1" scenarios="1" selectLockedCells="1" sort="0" autoFilter="0"/>
  <mergeCells count="2">
    <mergeCell ref="B102:E102"/>
    <mergeCell ref="B98:E98"/>
  </mergeCells>
  <phoneticPr fontId="24" type="noConversion"/>
  <pageMargins left="0.98425196850393704" right="0.19685039370078741" top="0.59055118110236227" bottom="0.59055118110236227" header="0.31496062992125984" footer="0.31496062992125984"/>
  <pageSetup paperSize="9" scale="97" firstPageNumber="0" fitToHeight="0" orientation="portrait" horizontalDpi="300" verticalDpi="300" r:id="rId1"/>
  <headerFooter alignWithMargins="0">
    <oddHeader>&amp;LEkonomska fakulteta v Ljubljani&amp;CSCORPIO STUDIO D.O.O.
&amp;RŠt. projekta: 22-001</oddHeader>
    <oddFooter>&amp;LPopis GO del&amp;CStran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NASLOVNA</vt:lpstr>
      <vt:lpstr>REKAPITULACIJA</vt:lpstr>
      <vt:lpstr>SPLOŠNA DOLOČILA</vt:lpstr>
      <vt:lpstr>MIZARSKA DELA IN OPREMA</vt:lpstr>
      <vt:lpstr>List1</vt:lpstr>
      <vt:lpstr>'MIZARSKA DELA IN OPREMA'!Excel_BuiltIn_Print_Area</vt:lpstr>
      <vt:lpstr>REKAPITULACIJA!Excel_BuiltIn_Print_Area</vt:lpstr>
      <vt:lpstr>'MIZARSKA DELA IN OPREMA'!Področje_tiskanja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aluki</dc:creator>
  <cp:lastModifiedBy>Aljoša Trtnik</cp:lastModifiedBy>
  <cp:lastPrinted>2026-07-19T17:00:03Z</cp:lastPrinted>
  <dcterms:created xsi:type="dcterms:W3CDTF">2021-06-10T19:03:42Z</dcterms:created>
  <dcterms:modified xsi:type="dcterms:W3CDTF">2026-07-22T09:58:50Z</dcterms:modified>
</cp:coreProperties>
</file>